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ADMIN\AppData\Local\Temp\Rar$DIa12656.4197\"/>
    </mc:Choice>
  </mc:AlternateContent>
  <xr:revisionPtr revIDLastSave="0" documentId="13_ncr:1_{297E9ABF-B540-4CC5-98E7-D534DEC228DD}" xr6:coauthVersionLast="47" xr6:coauthVersionMax="47" xr10:uidLastSave="{00000000-0000-0000-0000-000000000000}"/>
  <bookViews>
    <workbookView xWindow="-120" yWindow="-120" windowWidth="29040" windowHeight="15840" firstSheet="3" activeTab="6" xr2:uid="{00000000-000D-0000-FFFF-FFFF00000000}"/>
  </bookViews>
  <sheets>
    <sheet name="Bieu 1-Tong hop quy mo" sheetId="52" r:id="rId1"/>
    <sheet name="Bieu 1a - Quy mo Chinh quy" sheetId="1" r:id="rId2"/>
    <sheet name="Bieu 1b - Quy mo Sau dai hoc" sheetId="2" r:id="rId3"/>
    <sheet name="Bieu 1c- Quy mo VLVH - TX" sheetId="3" r:id="rId4"/>
    <sheet name="Bieu 2 tong hop" sheetId="69" r:id="rId5"/>
    <sheet name="Bieu 2a - Khoa ........" sheetId="34" r:id="rId6"/>
    <sheet name="Bieu 3a-Tong gio chuan chi tiet" sheetId="10" r:id="rId7"/>
    <sheet name="Bieu 4a-KP thuc hanh thi nghiem" sheetId="12" r:id="rId8"/>
    <sheet name="Bieu5-Nhu cau mua sam sua chua" sheetId="13" r:id="rId9"/>
    <sheet name="Biểu 6 Kế hoạch cán bộ" sheetId="76" r:id="rId10"/>
    <sheet name="Bieu7a-ke hoach NCKH" sheetId="15" r:id="rId11"/>
    <sheet name="Bieu 7b Ke hoach cong bo" sheetId="73" r:id="rId12"/>
    <sheet name="Bieu 8a Bien soan GT" sheetId="44" r:id="rId13"/>
    <sheet name="Bieu 8b ĐBCL" sheetId="61" r:id="rId14"/>
    <sheet name="Bieu 9 Ke hoach boi duong" sheetId="75" r:id="rId15"/>
    <sheet name="Biểu 10 Ke hoạch chi" sheetId="18" r:id="rId16"/>
    <sheet name="Bieu so lieu ThuNhap 2021" sheetId="67" r:id="rId17"/>
  </sheets>
  <externalReferences>
    <externalReference r:id="rId18"/>
  </externalReferences>
  <definedNames>
    <definedName name="_xlnm.Print_Area" localSheetId="15">'Biểu 10 Ke hoạch chi'!$A$1:$D$73</definedName>
    <definedName name="_xlnm.Print_Area" localSheetId="1">'Bieu 1a - Quy mo Chinh quy'!$A$1:$L$110</definedName>
    <definedName name="_xlnm.Print_Area" localSheetId="2">'Bieu 1b - Quy mo Sau dai hoc'!$A$1:$L$79</definedName>
    <definedName name="_xlnm.Print_Area" localSheetId="3">'Bieu 1c- Quy mo VLVH - TX'!$A$1:$L$57</definedName>
    <definedName name="_xlnm.Print_Area" localSheetId="5">'Bieu 2a - Khoa ........'!$A$1:$L$95</definedName>
    <definedName name="_xlnm.Print_Area" localSheetId="6">'Bieu 3a-Tong gio chuan chi tiet'!$A$1:$P$40</definedName>
    <definedName name="_xlnm.Print_Area" localSheetId="7">'Bieu 4a-KP thuc hanh thi nghiem'!$A$1:$K$39</definedName>
    <definedName name="_xlnm.Print_Area" localSheetId="12">'Bieu 8a Bien soan GT'!$A$1:$J$22</definedName>
    <definedName name="_xlnm.Print_Area" localSheetId="8">'Bieu5-Nhu cau mua sam sua chua'!$A$1:$I$33</definedName>
    <definedName name="_xlnm.Print_Area" localSheetId="10">'Bieu7a-ke hoach NCKH'!$A$1:$I$53</definedName>
    <definedName name="_xlnm.Print_Titles" localSheetId="15">'Biểu 10 Ke hoạch chi'!$6:$6</definedName>
    <definedName name="_xlnm.Print_Titles" localSheetId="1">'Bieu 1a - Quy mo Chinh quy'!$6:$6</definedName>
    <definedName name="_xlnm.Print_Titles" localSheetId="2">'Bieu 1b - Quy mo Sau dai hoc'!$6:$6</definedName>
    <definedName name="_xlnm.Print_Titles" localSheetId="3">'Bieu 1c- Quy mo VLVH - TX'!$6:$6</definedName>
    <definedName name="_xlnm.Print_Titles" localSheetId="8">'Bieu5-Nhu cau mua sam sua chua'!$6:$6</definedName>
    <definedName name="_xlnm.Print_Titles" localSheetId="10">'Bieu7a-ke hoach NCKH'!$6:$6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5" i="69" l="1"/>
  <c r="J15" i="69" s="1"/>
  <c r="I8" i="69"/>
  <c r="J8" i="69" s="1"/>
  <c r="E30" i="10" l="1"/>
  <c r="F30" i="10"/>
  <c r="G30" i="10"/>
  <c r="I30" i="10"/>
  <c r="M30" i="10" s="1"/>
  <c r="J30" i="10"/>
  <c r="N30" i="10" s="1"/>
  <c r="K30" i="10"/>
  <c r="O30" i="10"/>
  <c r="D31" i="10"/>
  <c r="D30" i="10" s="1"/>
  <c r="H31" i="10"/>
  <c r="H30" i="10" s="1"/>
  <c r="M31" i="10"/>
  <c r="N31" i="10"/>
  <c r="O31" i="10"/>
  <c r="E32" i="10"/>
  <c r="F32" i="10"/>
  <c r="G32" i="10"/>
  <c r="H32" i="10"/>
  <c r="I32" i="10"/>
  <c r="J32" i="10"/>
  <c r="K32" i="10"/>
  <c r="L32" i="10"/>
  <c r="E34" i="10"/>
  <c r="F34" i="10"/>
  <c r="G34" i="10"/>
  <c r="I34" i="10"/>
  <c r="J34" i="10"/>
  <c r="K34" i="10"/>
  <c r="D35" i="10"/>
  <c r="H35" i="10"/>
  <c r="M35" i="10"/>
  <c r="N35" i="10"/>
  <c r="O35" i="10"/>
  <c r="O32" i="10" l="1"/>
  <c r="M32" i="10"/>
  <c r="L31" i="10"/>
  <c r="L30" i="10" s="1"/>
  <c r="N32" i="10"/>
  <c r="O34" i="10"/>
  <c r="L35" i="10"/>
  <c r="O25" i="10"/>
  <c r="M29" i="10"/>
  <c r="M25" i="10"/>
  <c r="H28" i="10"/>
  <c r="H20" i="10"/>
  <c r="H18" i="10"/>
  <c r="H19" i="10"/>
  <c r="J93" i="1" l="1"/>
  <c r="J87" i="1"/>
  <c r="J73" i="1"/>
  <c r="J37" i="1"/>
  <c r="J32" i="1"/>
  <c r="K34" i="1" s="1"/>
  <c r="J23" i="1"/>
  <c r="J16" i="1"/>
  <c r="J9" i="1" s="1"/>
  <c r="K17" i="52"/>
  <c r="K9" i="52"/>
  <c r="H17" i="10" l="1"/>
  <c r="M17" i="10"/>
  <c r="N17" i="10"/>
  <c r="O17" i="10"/>
  <c r="N93" i="76" l="1"/>
  <c r="H22" i="13" l="1"/>
  <c r="D24" i="15" l="1"/>
  <c r="D28" i="15"/>
  <c r="H19" i="13" l="1"/>
  <c r="H18" i="13"/>
  <c r="H17" i="13"/>
  <c r="H25" i="13" s="1"/>
  <c r="H8" i="13"/>
  <c r="F15" i="75"/>
  <c r="F14" i="75"/>
  <c r="F13" i="75"/>
  <c r="F12" i="75"/>
  <c r="F11" i="75"/>
  <c r="F10" i="75"/>
  <c r="F9" i="75"/>
  <c r="H57" i="34" l="1"/>
  <c r="K62" i="2" l="1"/>
  <c r="K61" i="2"/>
  <c r="K60" i="2"/>
  <c r="K59" i="2"/>
  <c r="K58" i="2"/>
  <c r="K57" i="2"/>
  <c r="K53" i="2"/>
  <c r="K51" i="2"/>
  <c r="K50" i="2"/>
  <c r="K49" i="2"/>
  <c r="K48" i="2"/>
  <c r="K47" i="2"/>
  <c r="K46" i="2"/>
  <c r="J45" i="2"/>
  <c r="I45" i="2"/>
  <c r="H45" i="2"/>
  <c r="G45" i="2"/>
  <c r="F45" i="2"/>
  <c r="E45" i="2"/>
  <c r="D45" i="2"/>
  <c r="K44" i="2"/>
  <c r="K43" i="2"/>
  <c r="K42" i="2"/>
  <c r="K41" i="2"/>
  <c r="K40" i="2"/>
  <c r="K39" i="2"/>
  <c r="J38" i="2"/>
  <c r="J54" i="2" s="1"/>
  <c r="I38" i="2"/>
  <c r="H38" i="2"/>
  <c r="G38" i="2"/>
  <c r="F38" i="2"/>
  <c r="E38" i="2"/>
  <c r="D38" i="2"/>
  <c r="J29" i="2"/>
  <c r="I29" i="2"/>
  <c r="H29" i="2"/>
  <c r="G29" i="2"/>
  <c r="F29" i="2"/>
  <c r="E29" i="2"/>
  <c r="D29" i="2"/>
  <c r="J33" i="2"/>
  <c r="I33" i="2"/>
  <c r="H33" i="2"/>
  <c r="G33" i="2"/>
  <c r="F33" i="2"/>
  <c r="E33" i="2"/>
  <c r="D33" i="2"/>
  <c r="K34" i="2"/>
  <c r="K33" i="2" s="1"/>
  <c r="K32" i="2"/>
  <c r="K31" i="2"/>
  <c r="K30" i="2"/>
  <c r="K28" i="2"/>
  <c r="K27" i="2"/>
  <c r="K26" i="2"/>
  <c r="J25" i="2"/>
  <c r="I25" i="2"/>
  <c r="H25" i="2"/>
  <c r="G25" i="2"/>
  <c r="F25" i="2"/>
  <c r="E25" i="2"/>
  <c r="D25" i="2"/>
  <c r="K85" i="1"/>
  <c r="J85" i="1"/>
  <c r="I85" i="1"/>
  <c r="H85" i="1"/>
  <c r="G85" i="1"/>
  <c r="F85" i="1"/>
  <c r="E85" i="1"/>
  <c r="D85" i="1"/>
  <c r="K101" i="1"/>
  <c r="J101" i="1"/>
  <c r="I101" i="1"/>
  <c r="H101" i="1"/>
  <c r="G101" i="1"/>
  <c r="F101" i="1"/>
  <c r="E101" i="1"/>
  <c r="D101" i="1"/>
  <c r="K71" i="1"/>
  <c r="J71" i="1"/>
  <c r="I71" i="1"/>
  <c r="H71" i="1"/>
  <c r="G71" i="1"/>
  <c r="F71" i="1"/>
  <c r="E71" i="1"/>
  <c r="D71" i="1"/>
  <c r="K49" i="1"/>
  <c r="J49" i="1"/>
  <c r="I49" i="1"/>
  <c r="H49" i="1"/>
  <c r="G49" i="1"/>
  <c r="F49" i="1"/>
  <c r="E49" i="1"/>
  <c r="D49" i="1"/>
  <c r="D37" i="1"/>
  <c r="L37" i="1"/>
  <c r="K37" i="1"/>
  <c r="I37" i="1"/>
  <c r="H37" i="1"/>
  <c r="G37" i="1"/>
  <c r="F37" i="1"/>
  <c r="E37" i="1"/>
  <c r="I35" i="1"/>
  <c r="H35" i="1"/>
  <c r="G35" i="1"/>
  <c r="E35" i="1"/>
  <c r="D35" i="1"/>
  <c r="I73" i="67"/>
  <c r="H73" i="67"/>
  <c r="G73" i="67"/>
  <c r="F73" i="67"/>
  <c r="E73" i="67"/>
  <c r="D73" i="67"/>
  <c r="C73" i="67"/>
  <c r="J72" i="67"/>
  <c r="J71" i="67"/>
  <c r="J70" i="67"/>
  <c r="J69" i="67"/>
  <c r="J68" i="67"/>
  <c r="J67" i="67"/>
  <c r="J66" i="67"/>
  <c r="J65" i="67"/>
  <c r="J64" i="67"/>
  <c r="J63" i="67"/>
  <c r="J62" i="67"/>
  <c r="J61" i="67"/>
  <c r="J60" i="67"/>
  <c r="J59" i="67"/>
  <c r="J58" i="67"/>
  <c r="J57" i="67"/>
  <c r="J56" i="67"/>
  <c r="J55" i="67"/>
  <c r="J54" i="67"/>
  <c r="J53" i="67"/>
  <c r="J52" i="67"/>
  <c r="J51" i="67"/>
  <c r="J50" i="67"/>
  <c r="J49" i="67"/>
  <c r="J48" i="67"/>
  <c r="J47" i="67"/>
  <c r="J46" i="67"/>
  <c r="J45" i="67"/>
  <c r="J44" i="67"/>
  <c r="J43" i="67"/>
  <c r="J42" i="67"/>
  <c r="J41" i="67"/>
  <c r="J40" i="67"/>
  <c r="J39" i="67"/>
  <c r="J38" i="67"/>
  <c r="J37" i="67"/>
  <c r="J36" i="67"/>
  <c r="J35" i="67"/>
  <c r="J34" i="67"/>
  <c r="J33" i="67"/>
  <c r="J32" i="67"/>
  <c r="J31" i="67"/>
  <c r="J30" i="67"/>
  <c r="J29" i="67"/>
  <c r="J28" i="67"/>
  <c r="J27" i="67"/>
  <c r="J26" i="67"/>
  <c r="J25" i="67"/>
  <c r="J24" i="67"/>
  <c r="J23" i="67"/>
  <c r="J22" i="67"/>
  <c r="J21" i="67"/>
  <c r="J20" i="67"/>
  <c r="J19" i="67"/>
  <c r="J18" i="67"/>
  <c r="J17" i="67"/>
  <c r="J16" i="67"/>
  <c r="J15" i="67"/>
  <c r="J14" i="67"/>
  <c r="J13" i="67"/>
  <c r="J12" i="67"/>
  <c r="J11" i="67"/>
  <c r="J10" i="67"/>
  <c r="I54" i="2" l="1"/>
  <c r="E35" i="2"/>
  <c r="K25" i="2"/>
  <c r="J73" i="67"/>
  <c r="F54" i="2"/>
  <c r="H54" i="2"/>
  <c r="H35" i="2"/>
  <c r="G54" i="2"/>
  <c r="D35" i="2"/>
  <c r="J35" i="2"/>
  <c r="F35" i="2"/>
  <c r="E54" i="2"/>
  <c r="K38" i="2"/>
  <c r="K45" i="2"/>
  <c r="G35" i="2"/>
  <c r="D54" i="2"/>
  <c r="I35" i="2"/>
  <c r="K29" i="2"/>
  <c r="K35" i="2" s="1"/>
  <c r="G56" i="1"/>
  <c r="H56" i="1"/>
  <c r="I56" i="1"/>
  <c r="F56" i="1"/>
  <c r="D56" i="1"/>
  <c r="J56" i="1"/>
  <c r="E56" i="1"/>
  <c r="K56" i="1"/>
  <c r="K50" i="3"/>
  <c r="K49" i="3"/>
  <c r="K48" i="3"/>
  <c r="K47" i="3"/>
  <c r="K46" i="3"/>
  <c r="K45" i="3"/>
  <c r="K44" i="3"/>
  <c r="J41" i="3"/>
  <c r="I41" i="3"/>
  <c r="H41" i="3"/>
  <c r="G41" i="3"/>
  <c r="F41" i="3"/>
  <c r="E41" i="3"/>
  <c r="D41" i="3"/>
  <c r="K54" i="2" l="1"/>
  <c r="K17" i="2"/>
  <c r="J17" i="2"/>
  <c r="I17" i="2"/>
  <c r="H17" i="2"/>
  <c r="G17" i="2"/>
  <c r="F17" i="2"/>
  <c r="E17" i="2"/>
  <c r="D17" i="2"/>
  <c r="K9" i="2"/>
  <c r="J9" i="2"/>
  <c r="I9" i="2"/>
  <c r="I23" i="2" s="1"/>
  <c r="H9" i="2"/>
  <c r="G9" i="2"/>
  <c r="F9" i="2"/>
  <c r="E9" i="2"/>
  <c r="D9" i="2"/>
  <c r="K24" i="52"/>
  <c r="J24" i="52"/>
  <c r="I24" i="52"/>
  <c r="H24" i="52"/>
  <c r="K21" i="52"/>
  <c r="J21" i="52"/>
  <c r="I21" i="52"/>
  <c r="H21" i="52"/>
  <c r="K18" i="52"/>
  <c r="J18" i="52"/>
  <c r="I18" i="52"/>
  <c r="H18" i="52"/>
  <c r="K15" i="52"/>
  <c r="J15" i="52"/>
  <c r="I15" i="52"/>
  <c r="H15" i="52"/>
  <c r="K12" i="52"/>
  <c r="J12" i="52"/>
  <c r="I12" i="52"/>
  <c r="H12" i="52"/>
  <c r="K8" i="52"/>
  <c r="J8" i="52"/>
  <c r="I8" i="52"/>
  <c r="H8" i="52"/>
  <c r="J23" i="2" l="1"/>
  <c r="D23" i="2"/>
  <c r="H23" i="2"/>
  <c r="K23" i="2"/>
  <c r="E23" i="2"/>
  <c r="F23" i="2"/>
  <c r="G23" i="2"/>
  <c r="H28" i="52"/>
  <c r="J28" i="52"/>
  <c r="I28" i="52"/>
  <c r="K28" i="52"/>
  <c r="D39" i="15" l="1"/>
  <c r="F18" i="15"/>
  <c r="G18" i="15"/>
  <c r="H14" i="34"/>
  <c r="G27" i="52"/>
  <c r="G26" i="52"/>
  <c r="G25" i="52"/>
  <c r="F24" i="52"/>
  <c r="E24" i="52"/>
  <c r="D24" i="52"/>
  <c r="G23" i="52"/>
  <c r="G22" i="52"/>
  <c r="G21" i="52" s="1"/>
  <c r="F21" i="52"/>
  <c r="E21" i="52"/>
  <c r="D21" i="52"/>
  <c r="G20" i="52"/>
  <c r="F19" i="52"/>
  <c r="F18" i="52" s="1"/>
  <c r="E18" i="52"/>
  <c r="D18" i="52"/>
  <c r="G17" i="52"/>
  <c r="G16" i="52"/>
  <c r="F15" i="52"/>
  <c r="E15" i="52"/>
  <c r="D15" i="52"/>
  <c r="G14" i="52"/>
  <c r="G13" i="52"/>
  <c r="F12" i="52"/>
  <c r="E12" i="52"/>
  <c r="D12" i="52"/>
  <c r="G11" i="52"/>
  <c r="G10" i="52"/>
  <c r="G9" i="52"/>
  <c r="F8" i="52"/>
  <c r="E8" i="52"/>
  <c r="D8" i="52"/>
  <c r="G12" i="52" l="1"/>
  <c r="D28" i="52"/>
  <c r="G8" i="52"/>
  <c r="F28" i="52"/>
  <c r="G15" i="52"/>
  <c r="G24" i="52"/>
  <c r="E28" i="52"/>
  <c r="G19" i="52"/>
  <c r="G18" i="52" s="1"/>
  <c r="G28" i="52" l="1"/>
  <c r="C64" i="18"/>
  <c r="G35" i="15"/>
  <c r="E35" i="15"/>
  <c r="F35" i="15"/>
  <c r="G32" i="15"/>
  <c r="E32" i="15"/>
  <c r="G28" i="15"/>
  <c r="E28" i="15"/>
  <c r="G24" i="15"/>
  <c r="E24" i="15"/>
  <c r="F24" i="15"/>
  <c r="G39" i="15"/>
  <c r="E39" i="15"/>
  <c r="G21" i="15"/>
  <c r="E21" i="15"/>
  <c r="E18" i="15" s="1"/>
  <c r="D18" i="15" s="1"/>
  <c r="F43" i="15"/>
  <c r="E43" i="15"/>
  <c r="G43" i="15"/>
  <c r="D21" i="15"/>
  <c r="D43" i="15"/>
  <c r="F39" i="15" l="1"/>
  <c r="G17" i="15"/>
  <c r="E17" i="15"/>
  <c r="F28" i="15"/>
  <c r="F32" i="15"/>
  <c r="F21" i="15"/>
  <c r="D35" i="15"/>
  <c r="D32" i="15"/>
  <c r="F17" i="15" l="1"/>
  <c r="H73" i="34"/>
  <c r="D17" i="15" l="1"/>
  <c r="J9" i="3" l="1"/>
  <c r="F9" i="3"/>
  <c r="K10" i="3"/>
  <c r="K11" i="3"/>
  <c r="K12" i="3"/>
  <c r="K13" i="3"/>
  <c r="K25" i="3"/>
  <c r="I8" i="12"/>
  <c r="K9" i="3" l="1"/>
  <c r="H66" i="34"/>
  <c r="H67" i="34"/>
  <c r="H68" i="34"/>
  <c r="H69" i="34"/>
  <c r="H70" i="34"/>
  <c r="H71" i="34"/>
  <c r="H72" i="34"/>
  <c r="H58" i="34"/>
  <c r="H59" i="34"/>
  <c r="H60" i="34"/>
  <c r="H61" i="34"/>
  <c r="H62" i="34"/>
  <c r="H63" i="34"/>
  <c r="H56" i="34"/>
  <c r="H12" i="13" l="1"/>
  <c r="J35" i="1" l="1"/>
  <c r="F9" i="1"/>
  <c r="F35" i="1" s="1"/>
  <c r="K9" i="1" l="1"/>
  <c r="K35" i="1" s="1"/>
  <c r="E64" i="34" l="1"/>
  <c r="C64" i="34"/>
  <c r="C55" i="34"/>
  <c r="E40" i="34"/>
  <c r="E39" i="34" s="1"/>
  <c r="G40" i="34"/>
  <c r="G39" i="34" s="1"/>
  <c r="G38" i="34" s="1"/>
  <c r="K40" i="34"/>
  <c r="K39" i="34" s="1"/>
  <c r="L40" i="34"/>
  <c r="L39" i="34" s="1"/>
  <c r="D10" i="34"/>
  <c r="F10" i="34"/>
  <c r="G10" i="34"/>
  <c r="E13" i="34"/>
  <c r="K13" i="34"/>
  <c r="L13" i="34"/>
  <c r="C13" i="34"/>
  <c r="K26" i="34"/>
  <c r="F14" i="10"/>
  <c r="G14" i="10"/>
  <c r="E14" i="10"/>
  <c r="L12" i="34" l="1"/>
  <c r="K12" i="34"/>
  <c r="K47" i="34" l="1"/>
  <c r="L47" i="34"/>
  <c r="K55" i="34"/>
  <c r="L55" i="34"/>
  <c r="K75" i="34"/>
  <c r="L75" i="34"/>
  <c r="K81" i="34"/>
  <c r="L81" i="34"/>
  <c r="I67" i="34"/>
  <c r="I56" i="34"/>
  <c r="I57" i="34"/>
  <c r="I58" i="34"/>
  <c r="I59" i="34"/>
  <c r="I60" i="34"/>
  <c r="I61" i="34"/>
  <c r="I62" i="34"/>
  <c r="I63" i="34"/>
  <c r="I65" i="34"/>
  <c r="I66" i="34"/>
  <c r="I68" i="34"/>
  <c r="I69" i="34"/>
  <c r="I70" i="34"/>
  <c r="I71" i="34"/>
  <c r="I72" i="34"/>
  <c r="I76" i="34"/>
  <c r="I77" i="34"/>
  <c r="I78" i="34"/>
  <c r="I79" i="34"/>
  <c r="I80" i="34"/>
  <c r="I82" i="34"/>
  <c r="I83" i="34"/>
  <c r="I84" i="34"/>
  <c r="I85" i="34"/>
  <c r="I86" i="34"/>
  <c r="I87" i="34"/>
  <c r="I88" i="34"/>
  <c r="K64" i="34"/>
  <c r="L64" i="34"/>
  <c r="H88" i="34"/>
  <c r="H87" i="34"/>
  <c r="H86" i="34"/>
  <c r="H85" i="34"/>
  <c r="H84" i="34"/>
  <c r="H83" i="34"/>
  <c r="H82" i="34"/>
  <c r="E81" i="34"/>
  <c r="C81" i="34"/>
  <c r="H80" i="34"/>
  <c r="H79" i="34"/>
  <c r="H78" i="34"/>
  <c r="H77" i="34"/>
  <c r="H76" i="34"/>
  <c r="E75" i="34"/>
  <c r="C75" i="34"/>
  <c r="H65" i="34"/>
  <c r="E55" i="34"/>
  <c r="I52" i="34"/>
  <c r="I51" i="34"/>
  <c r="I50" i="34"/>
  <c r="I49" i="34"/>
  <c r="I48" i="34"/>
  <c r="E47" i="34"/>
  <c r="C47" i="34"/>
  <c r="I45" i="34"/>
  <c r="J45" i="34" s="1"/>
  <c r="I44" i="34"/>
  <c r="J44" i="34" s="1"/>
  <c r="I43" i="34"/>
  <c r="J43" i="34" s="1"/>
  <c r="I42" i="34"/>
  <c r="J42" i="34" s="1"/>
  <c r="I41" i="34"/>
  <c r="C40" i="34"/>
  <c r="I37" i="34"/>
  <c r="J37" i="34" s="1"/>
  <c r="H37" i="34"/>
  <c r="I36" i="34"/>
  <c r="J36" i="34" s="1"/>
  <c r="H36" i="34"/>
  <c r="I35" i="34"/>
  <c r="H35" i="34"/>
  <c r="I34" i="34"/>
  <c r="J34" i="34" s="1"/>
  <c r="H34" i="34"/>
  <c r="I33" i="34"/>
  <c r="J33" i="34" s="1"/>
  <c r="H33" i="34"/>
  <c r="I32" i="34"/>
  <c r="J32" i="34" s="1"/>
  <c r="H32" i="34"/>
  <c r="I31" i="34"/>
  <c r="J31" i="34" s="1"/>
  <c r="I30" i="34"/>
  <c r="J30" i="34" s="1"/>
  <c r="H30" i="34"/>
  <c r="I29" i="34"/>
  <c r="J29" i="34" s="1"/>
  <c r="H29" i="34"/>
  <c r="I28" i="34"/>
  <c r="J28" i="34" s="1"/>
  <c r="H28" i="34"/>
  <c r="I27" i="34"/>
  <c r="H27" i="34"/>
  <c r="E26" i="34"/>
  <c r="C26" i="34"/>
  <c r="I25" i="34"/>
  <c r="H25" i="34"/>
  <c r="I24" i="34"/>
  <c r="J24" i="34" s="1"/>
  <c r="H24" i="34"/>
  <c r="I23" i="34"/>
  <c r="J23" i="34" s="1"/>
  <c r="H23" i="34"/>
  <c r="I22" i="34"/>
  <c r="J22" i="34" s="1"/>
  <c r="H22" i="34"/>
  <c r="I21" i="34"/>
  <c r="H21" i="34"/>
  <c r="I20" i="34"/>
  <c r="J20" i="34" s="1"/>
  <c r="H20" i="34"/>
  <c r="I19" i="34"/>
  <c r="J19" i="34" s="1"/>
  <c r="H19" i="34"/>
  <c r="I18" i="34"/>
  <c r="J18" i="34" s="1"/>
  <c r="H18" i="34"/>
  <c r="I17" i="34"/>
  <c r="J17" i="34" s="1"/>
  <c r="H17" i="34"/>
  <c r="I16" i="34"/>
  <c r="J16" i="34" s="1"/>
  <c r="H16" i="34"/>
  <c r="I15" i="34"/>
  <c r="J15" i="34" s="1"/>
  <c r="H15" i="34"/>
  <c r="I13" i="34" l="1"/>
  <c r="I64" i="34"/>
  <c r="I40" i="34"/>
  <c r="I39" i="34" s="1"/>
  <c r="H13" i="34"/>
  <c r="H40" i="34"/>
  <c r="H39" i="34" s="1"/>
  <c r="H64" i="34"/>
  <c r="E12" i="34"/>
  <c r="C12" i="34"/>
  <c r="C39" i="34"/>
  <c r="C38" i="34" s="1"/>
  <c r="K54" i="34"/>
  <c r="K74" i="34"/>
  <c r="I47" i="34"/>
  <c r="E54" i="34"/>
  <c r="J25" i="34"/>
  <c r="J14" i="34"/>
  <c r="L74" i="34"/>
  <c r="I81" i="34"/>
  <c r="I55" i="34"/>
  <c r="L54" i="34"/>
  <c r="J27" i="34"/>
  <c r="I26" i="34"/>
  <c r="I75" i="34"/>
  <c r="L38" i="34"/>
  <c r="L11" i="34" s="1"/>
  <c r="H81" i="34"/>
  <c r="K38" i="34"/>
  <c r="K11" i="34" s="1"/>
  <c r="J35" i="34"/>
  <c r="J21" i="34"/>
  <c r="H55" i="34"/>
  <c r="E38" i="34"/>
  <c r="E11" i="34" s="1"/>
  <c r="C74" i="34"/>
  <c r="E74" i="34"/>
  <c r="H47" i="34"/>
  <c r="H75" i="34"/>
  <c r="H26" i="34"/>
  <c r="C54" i="34"/>
  <c r="J47" i="34"/>
  <c r="J41" i="34"/>
  <c r="I38" i="34" l="1"/>
  <c r="H74" i="34"/>
  <c r="J26" i="34"/>
  <c r="H38" i="34"/>
  <c r="C11" i="34"/>
  <c r="I12" i="34"/>
  <c r="J13" i="34"/>
  <c r="J40" i="34"/>
  <c r="J39" i="34" s="1"/>
  <c r="H12" i="34"/>
  <c r="K53" i="34"/>
  <c r="K10" i="34" s="1"/>
  <c r="H54" i="34"/>
  <c r="L53" i="34"/>
  <c r="E53" i="34"/>
  <c r="E10" i="34" s="1"/>
  <c r="I74" i="34"/>
  <c r="C53" i="34"/>
  <c r="C10" i="34" l="1"/>
  <c r="L10" i="34"/>
  <c r="I11" i="34"/>
  <c r="J38" i="34"/>
  <c r="J12" i="34"/>
  <c r="H53" i="34"/>
  <c r="H11" i="34"/>
  <c r="H10" i="34" l="1"/>
  <c r="J11" i="34"/>
  <c r="J81" i="34" l="1"/>
  <c r="J75" i="34" l="1"/>
  <c r="J74" i="34" s="1"/>
  <c r="J64" i="34" l="1"/>
  <c r="J55" i="34" l="1"/>
  <c r="J54" i="34" l="1"/>
  <c r="J53" i="34" s="1"/>
  <c r="J10" i="34" s="1"/>
  <c r="I54" i="34"/>
  <c r="I53" i="34" l="1"/>
  <c r="I10" i="34" s="1"/>
  <c r="N34" i="10" l="1"/>
  <c r="M34" i="10"/>
  <c r="H34" i="10"/>
  <c r="D34" i="10"/>
  <c r="O29" i="10"/>
  <c r="N29" i="10"/>
  <c r="H29" i="10"/>
  <c r="D29" i="10"/>
  <c r="O28" i="10"/>
  <c r="N28" i="10"/>
  <c r="M28" i="10"/>
  <c r="D28" i="10"/>
  <c r="L28" i="10" s="1"/>
  <c r="O27" i="10"/>
  <c r="N27" i="10"/>
  <c r="D27" i="10"/>
  <c r="O26" i="10"/>
  <c r="N26" i="10"/>
  <c r="M26" i="10"/>
  <c r="D26" i="10"/>
  <c r="N25" i="10"/>
  <c r="D25" i="10"/>
  <c r="O24" i="10"/>
  <c r="N24" i="10"/>
  <c r="M24" i="10"/>
  <c r="D24" i="10"/>
  <c r="O23" i="10"/>
  <c r="N23" i="10"/>
  <c r="M23" i="10"/>
  <c r="H23" i="10"/>
  <c r="D23" i="10"/>
  <c r="O22" i="10"/>
  <c r="N22" i="10"/>
  <c r="M22" i="10"/>
  <c r="D22" i="10"/>
  <c r="O21" i="10"/>
  <c r="N21" i="10"/>
  <c r="M21" i="10"/>
  <c r="D21" i="10"/>
  <c r="O20" i="10"/>
  <c r="N20" i="10"/>
  <c r="M20" i="10"/>
  <c r="D20" i="10"/>
  <c r="L20" i="10" s="1"/>
  <c r="O19" i="10"/>
  <c r="N19" i="10"/>
  <c r="M19" i="10"/>
  <c r="D19" i="10"/>
  <c r="L19" i="10" s="1"/>
  <c r="O18" i="10"/>
  <c r="N18" i="10"/>
  <c r="M18" i="10"/>
  <c r="D18" i="10"/>
  <c r="L18" i="10" s="1"/>
  <c r="D17" i="10"/>
  <c r="L17" i="10" s="1"/>
  <c r="O16" i="10"/>
  <c r="N16" i="10"/>
  <c r="M16" i="10"/>
  <c r="D16" i="10"/>
  <c r="D15" i="10"/>
  <c r="L29" i="10" l="1"/>
  <c r="M15" i="10"/>
  <c r="I14" i="10"/>
  <c r="M14" i="10" s="1"/>
  <c r="G36" i="10"/>
  <c r="O15" i="10"/>
  <c r="K14" i="10"/>
  <c r="O14" i="10" s="1"/>
  <c r="E36" i="10"/>
  <c r="N15" i="10"/>
  <c r="J14" i="10"/>
  <c r="N14" i="10" s="1"/>
  <c r="D14" i="10"/>
  <c r="L34" i="10"/>
  <c r="F36" i="10"/>
  <c r="H16" i="10"/>
  <c r="L16" i="10" s="1"/>
  <c r="L23" i="10"/>
  <c r="H21" i="10"/>
  <c r="L21" i="10" s="1"/>
  <c r="H27" i="10"/>
  <c r="L27" i="10" s="1"/>
  <c r="H25" i="10"/>
  <c r="L25" i="10" s="1"/>
  <c r="H24" i="10"/>
  <c r="L24" i="10" s="1"/>
  <c r="H22" i="10"/>
  <c r="L22" i="10" s="1"/>
  <c r="H26" i="10"/>
  <c r="L26" i="10" s="1"/>
  <c r="H15" i="10"/>
  <c r="M27" i="10"/>
  <c r="D36" i="10" l="1"/>
  <c r="H14" i="10"/>
  <c r="K36" i="10"/>
  <c r="I36" i="10"/>
  <c r="J36" i="10"/>
  <c r="L15" i="10"/>
  <c r="L14" i="10" s="1"/>
  <c r="I34" i="12" l="1"/>
  <c r="L36" i="10"/>
  <c r="M36" i="10"/>
  <c r="O36" i="10"/>
  <c r="H36" i="10"/>
  <c r="N36" i="10"/>
  <c r="J34" i="3" l="1"/>
  <c r="I34" i="3"/>
  <c r="H34" i="3"/>
  <c r="G34" i="3"/>
  <c r="F34" i="3"/>
  <c r="E34" i="3"/>
  <c r="D34" i="3"/>
  <c r="J27" i="3"/>
  <c r="I27" i="3"/>
  <c r="H27" i="3"/>
  <c r="G27" i="3"/>
  <c r="F27" i="3"/>
  <c r="E27" i="3"/>
  <c r="D27" i="3"/>
  <c r="K24" i="3"/>
  <c r="J14" i="3"/>
  <c r="I14" i="3"/>
  <c r="H14" i="3"/>
  <c r="G14" i="3"/>
  <c r="F14" i="3"/>
  <c r="E14" i="3"/>
  <c r="D14" i="3"/>
  <c r="I9" i="3"/>
  <c r="H9" i="3"/>
  <c r="G9" i="3"/>
  <c r="E9" i="3"/>
  <c r="D9" i="3"/>
  <c r="F21" i="3" l="1"/>
  <c r="J21" i="3"/>
  <c r="H43" i="3"/>
  <c r="H21" i="3"/>
  <c r="G21" i="3"/>
  <c r="E21" i="3"/>
  <c r="D21" i="3"/>
  <c r="I21" i="3"/>
  <c r="G43" i="3"/>
  <c r="F43" i="3"/>
  <c r="E43" i="3"/>
  <c r="D43" i="3"/>
  <c r="J43" i="3"/>
  <c r="I43" i="3"/>
  <c r="K21" i="3" l="1"/>
  <c r="C7" i="18" l="1"/>
  <c r="K42" i="3" l="1"/>
  <c r="K41" i="3" s="1"/>
  <c r="K37" i="3"/>
  <c r="K32" i="3"/>
  <c r="K31" i="3"/>
  <c r="K30" i="3"/>
  <c r="K29" i="3"/>
  <c r="K28" i="3"/>
  <c r="K20" i="3"/>
  <c r="K19" i="3"/>
  <c r="K17" i="3"/>
  <c r="K16" i="3"/>
  <c r="K15" i="3"/>
  <c r="K34" i="3" l="1"/>
  <c r="K27" i="3"/>
  <c r="K23" i="3"/>
  <c r="K14" i="3"/>
  <c r="K43" i="3" l="1"/>
  <c r="C57" i="18" l="1"/>
  <c r="C67"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C20" authorId="0" shapeId="0" xr:uid="{00000000-0006-0000-1000-000001000000}">
      <text>
        <r>
          <rPr>
            <b/>
            <sz val="10"/>
            <color rgb="FF000000"/>
            <rFont val="Tahoma"/>
            <family val="2"/>
          </rPr>
          <t>Microsoft Office User:</t>
        </r>
        <r>
          <rPr>
            <sz val="10"/>
            <color rgb="FF000000"/>
            <rFont val="Tahoma"/>
            <family val="2"/>
          </rPr>
          <t xml:space="preserve">
</t>
        </r>
        <r>
          <rPr>
            <sz val="10"/>
            <color rgb="FF000000"/>
            <rFont val="Tahoma"/>
            <family val="2"/>
          </rPr>
          <t>Số liệu: 12 sinh viên mồ côi</t>
        </r>
      </text>
    </comment>
  </commentList>
</comments>
</file>

<file path=xl/sharedStrings.xml><?xml version="1.0" encoding="utf-8"?>
<sst xmlns="http://schemas.openxmlformats.org/spreadsheetml/2006/main" count="1738" uniqueCount="894">
  <si>
    <t>TRƯỜNG ĐẠI HỌC VINH</t>
  </si>
  <si>
    <t>Biểu số 1</t>
  </si>
  <si>
    <t xml:space="preserve">Đơn vị tính: sinh viên, học viên </t>
  </si>
  <si>
    <t>STT</t>
  </si>
  <si>
    <t>Nội dung</t>
  </si>
  <si>
    <t>Đơn vị tính</t>
  </si>
  <si>
    <t>Khối ngành 1</t>
  </si>
  <si>
    <t>Khối ngành 2</t>
  </si>
  <si>
    <t>Khối ngành 3</t>
  </si>
  <si>
    <t>Khối ngành 4</t>
  </si>
  <si>
    <t>Khối ngành 5</t>
  </si>
  <si>
    <t>Khối ngành 6</t>
  </si>
  <si>
    <t>Khối ngành 7</t>
  </si>
  <si>
    <t>Cộng toàn đơn vị</t>
  </si>
  <si>
    <t>Ghi chú</t>
  </si>
  <si>
    <t>A</t>
  </si>
  <si>
    <t xml:space="preserve">Đào tạo chính quy </t>
  </si>
  <si>
    <t>I</t>
  </si>
  <si>
    <t>Đại học chính quy</t>
  </si>
  <si>
    <t>1.1</t>
  </si>
  <si>
    <t>Số SV có mặt ngày 01/01/2022 theo khối ngành, gồm:
(Tổng số sinh viên mục này chính là quy mô sinh viên có mặt học kỳ II năm học 2021-2022 từ tháng 1-6/2022)</t>
  </si>
  <si>
    <t>Sinh viên</t>
  </si>
  <si>
    <t>.- Khóa 58 CN và khóa 57 về trước</t>
  </si>
  <si>
    <t>.- Khóa 58 (kỹ sư)</t>
  </si>
  <si>
    <t>.- Khóa 59 (Tuyển sinh năm 2018)</t>
  </si>
  <si>
    <t>.- Khóa 60 (Tuyển sinh năm 2019)</t>
  </si>
  <si>
    <t>.- Khóa 61 (Tuyển sinh năm 2020)</t>
  </si>
  <si>
    <t>.- Khóa 62 (Tuyển sinh năm 2021)</t>
  </si>
  <si>
    <t>1.2</t>
  </si>
  <si>
    <t>Sinh viên tốt nghiệp / thôi học / xóa tên năm 2022 
(Tính dự kiến số thôi học, tốt nghiệp, xóa tên, kỷ luật trong cả năm 2022)</t>
  </si>
  <si>
    <t>1.3</t>
  </si>
  <si>
    <t>Sinh viên tuyển mới năm 2022 theo khối ngành
(Tính dự kiến tổng số tuyển mới trong năm 2022)</t>
  </si>
  <si>
    <t>1.4</t>
  </si>
  <si>
    <t>Số sinh viên có mặt ngày 31/12/2022 theo khối ngành, gồm:
(Số sinh viên này được coi là quy mô sinh viên có mặt học kỳ I năm học 2022-2023 từ tháng 9-12/2022)</t>
  </si>
  <si>
    <t>.- Khóa 59</t>
  </si>
  <si>
    <t>.- Khóa 60</t>
  </si>
  <si>
    <t>.- Khóa 61</t>
  </si>
  <si>
    <t>.- Khóa 62</t>
  </si>
  <si>
    <t>II</t>
  </si>
  <si>
    <t>ĐÀO TẠO THẠC SỸ</t>
  </si>
  <si>
    <t>Học viên</t>
  </si>
  <si>
    <t>ĐÀO TẠO TIẾN SỸ</t>
  </si>
  <si>
    <t>NCS</t>
  </si>
  <si>
    <t>.-Khóa 25 về trước (tuyển sinh từ 2016 trở về trước)</t>
  </si>
  <si>
    <t>.-Khóa 26 (tuyển sinh năm 2017)</t>
  </si>
  <si>
    <t>.-Khóa 27 (tuyển sinh năm 2018)</t>
  </si>
  <si>
    <t>.-Khóa 28 (tuyển sinh năm 2019)</t>
  </si>
  <si>
    <t>.-Khóa 29 (tuyển sinh năm 2020)</t>
  </si>
  <si>
    <t>.-Khóa 30 (tuyển sinh năm 2021)</t>
  </si>
  <si>
    <t>Lưu ý: số lượng các đơn vị cập nhật phải khớp với số lượng các phòng ban chức năng cung cấp</t>
  </si>
  <si>
    <t>ĐÀO TẠO VỪA LÀM VỪA HỌC</t>
  </si>
  <si>
    <t>Số lượng</t>
  </si>
  <si>
    <t>III</t>
  </si>
  <si>
    <t>(Mẫu dành cho các đơn vị đào tạo từ bậc đại học trở lên)</t>
  </si>
  <si>
    <t xml:space="preserve">Đơn vị tính: </t>
  </si>
  <si>
    <t xml:space="preserve">Tên học phần hoặc chuyên đề; 
hướng dẫn luận văn, đồ án, luận án </t>
  </si>
  <si>
    <t>Số TC theo chương trình đào tạo</t>
  </si>
  <si>
    <t>Số lớp TC dự kiến mở</t>
  </si>
  <si>
    <t>Số tiết giảng dạy quy chuẩn</t>
  </si>
  <si>
    <t>Tổng số giờ giảng dạy quy chuẩn kế hoạch đăng ký thực hiện</t>
  </si>
  <si>
    <t>GV trong đơn vị đảm nhận</t>
  </si>
  <si>
    <t>GV khối HC Trường đảm nhận</t>
  </si>
  <si>
    <t>GV thỉnh giảng</t>
  </si>
  <si>
    <t>(1)</t>
  </si>
  <si>
    <t>(2)</t>
  </si>
  <si>
    <t>(3)</t>
  </si>
  <si>
    <t>(4)</t>
  </si>
  <si>
    <t>(5)</t>
  </si>
  <si>
    <t>(7)</t>
  </si>
  <si>
    <t>(10)</t>
  </si>
  <si>
    <t>(11)</t>
  </si>
  <si>
    <t>(12)</t>
  </si>
  <si>
    <t>(13)</t>
  </si>
  <si>
    <t>(14)</t>
  </si>
  <si>
    <t>(15)</t>
  </si>
  <si>
    <t>(16)</t>
  </si>
  <si>
    <t>Đào tạo chinh quy (gồm cả trong và ngoài Trường)</t>
  </si>
  <si>
    <t>a</t>
  </si>
  <si>
    <t>a.1</t>
  </si>
  <si>
    <t>a.2</t>
  </si>
  <si>
    <t>a.3</t>
  </si>
  <si>
    <t>a.4</t>
  </si>
  <si>
    <t>a.5</t>
  </si>
  <si>
    <t>a.6</t>
  </si>
  <si>
    <t>b</t>
  </si>
  <si>
    <t xml:space="preserve">Giảng dạy Thạc sỹ </t>
  </si>
  <si>
    <t>Hướng dẫn luận văn TN</t>
  </si>
  <si>
    <t>Đào tạo không chính quy (gồm cả trong, ngoài Trường)</t>
  </si>
  <si>
    <t>Đào tạo ĐH vừa làm vừa học</t>
  </si>
  <si>
    <t>Đại học Giáo dục từ xa</t>
  </si>
  <si>
    <t>B</t>
  </si>
  <si>
    <t>Họ và tên</t>
  </si>
  <si>
    <t>Chức danh</t>
  </si>
  <si>
    <t>(6)</t>
  </si>
  <si>
    <t>(8)</t>
  </si>
  <si>
    <t>Biểu số 3</t>
  </si>
  <si>
    <t>Đơn vị tính: Tiết chuẩn</t>
  </si>
  <si>
    <t>Tổ bộ môn và họ tên giảng viên</t>
  </si>
  <si>
    <t>Số giờ chuẩn theo định mức</t>
  </si>
  <si>
    <t>Số giờ chuẩn được miễn giảm</t>
  </si>
  <si>
    <t>Số giờ chuẩn còn phải đảm nhận</t>
  </si>
  <si>
    <t>Cộng</t>
  </si>
  <si>
    <t>Giờ giảng dạy</t>
  </si>
  <si>
    <t>Giờ NCKH</t>
  </si>
  <si>
    <t>Giờ HĐCM khác</t>
  </si>
  <si>
    <t>(9)</t>
  </si>
  <si>
    <t>BỘ GIÁO DỤC VÀ ĐÀO TẠO</t>
  </si>
  <si>
    <t>Tổng cộng toàn đơn vị:</t>
  </si>
  <si>
    <t>.- Khóa 63 (Dự kiến tuyển năm 2022)
"Giao kế hoạch tối thiểu bằng số tuyển sinh của K62;"</t>
  </si>
  <si>
    <t xml:space="preserve">        TRƯỜNG ĐẠI HỌC VINH</t>
  </si>
  <si>
    <t>Biểu số 4</t>
  </si>
  <si>
    <t>Đơn vị tính: nghìn đồng</t>
  </si>
  <si>
    <t>Nội dung hoạt động giáo dục, đào tạo</t>
  </si>
  <si>
    <t xml:space="preserve">Trình độ, hình thức đào tạo </t>
  </si>
  <si>
    <t>Lớp đảm nhận</t>
  </si>
  <si>
    <t>Địa điểm đặt lớp (trong trường hay ngoài Trường)</t>
  </si>
  <si>
    <t>Hoạt động tại học kỳ</t>
  </si>
  <si>
    <t>Số tín chỉ (hoặc số tiết giảng dạy)</t>
  </si>
  <si>
    <t>Công tác thực tập, kiến tập, thực tế, rèn nghề, hoạt động khác</t>
  </si>
  <si>
    <t>Tổng cộng:</t>
  </si>
  <si>
    <t xml:space="preserve">Ghi chú: </t>
  </si>
  <si>
    <r>
      <t xml:space="preserve"> -</t>
    </r>
    <r>
      <rPr>
        <sz val="11"/>
        <color indexed="8"/>
        <rFont val="Times New Roman"/>
        <family val="1"/>
      </rPr>
      <t>Các nội dung hoạt động đào tạo đề nghị Nhà trường cấp kinh phí như: kiến tập, thực tập sư phạm hoặc thực tập nghề; Thực hành - Thí nghiệm; đi thực tế của sinh viên; ....Các đơn vị căn cứ QC CT NB phải lập dự toán chi tiết kèm theo cho từng hoạt động và xếp theo thứ tự ưu tiên về sự cần thiết, bắt buộc phải thực hiện theo chương trình đào tạo. Nếu không có dự toán chi tiết kèm theo, xem như hoạt động đó không được duyệt.</t>
    </r>
  </si>
  <si>
    <t xml:space="preserve"> - Đối với hoạt động thực hành thí nghiệm, đơn vị phối hợp lấy số liệu từ TT THTN cho phù hợp.</t>
  </si>
  <si>
    <t xml:space="preserve">    TRƯỜNG ĐẠI HỌC VINH</t>
  </si>
  <si>
    <t>Biểu số 5</t>
  </si>
  <si>
    <t>Các nội dung cần mua sắm tài sản</t>
  </si>
  <si>
    <t>Đơn giá</t>
  </si>
  <si>
    <t>Thành tiền</t>
  </si>
  <si>
    <t xml:space="preserve">Sửa chữa, bảo dưỡng tài sản có giá trị </t>
  </si>
  <si>
    <t>Chức vụ</t>
  </si>
  <si>
    <t>Biểu số 7</t>
  </si>
  <si>
    <t>Chủ trì đề tài, dự án</t>
  </si>
  <si>
    <t>Các đề tài, dự án cấp Nhà nước</t>
  </si>
  <si>
    <t>Các đề tài, dự án cấp Bộ</t>
  </si>
  <si>
    <t>IV</t>
  </si>
  <si>
    <t>Đơn vị tính: Nghìn đồng</t>
  </si>
  <si>
    <t>TT</t>
  </si>
  <si>
    <t>Biểu 8</t>
  </si>
  <si>
    <t>Số lượt tín chỉ/HSSV dự kiến đảm nhiệm</t>
  </si>
  <si>
    <t>Biểu 4</t>
  </si>
  <si>
    <t>Biểu 5</t>
  </si>
  <si>
    <t>Biểu số 12</t>
  </si>
  <si>
    <t>Đơn vị</t>
  </si>
  <si>
    <t xml:space="preserve"> Ban quản lý cơ sở II </t>
  </si>
  <si>
    <t xml:space="preserve"> Trạm Y tế </t>
  </si>
  <si>
    <t xml:space="preserve">Khoa Giáo dục thể chất </t>
  </si>
  <si>
    <t xml:space="preserve">Khoa Sư phạm Ngoại ngữ </t>
  </si>
  <si>
    <t xml:space="preserve">Khoa Xây dựng </t>
  </si>
  <si>
    <t xml:space="preserve">Phòng Công tác Chính trị và HS-SV </t>
  </si>
  <si>
    <t xml:space="preserve">Phòng Đào tạo </t>
  </si>
  <si>
    <t xml:space="preserve">Phòng Đào tạo Sau Đại học </t>
  </si>
  <si>
    <t xml:space="preserve">Phòng Hành chính Tổng hợp </t>
  </si>
  <si>
    <t xml:space="preserve">Phòng Kế hoạch-Tài chính </t>
  </si>
  <si>
    <t xml:space="preserve">Phòng Quản Trị và Đầu tư </t>
  </si>
  <si>
    <t xml:space="preserve">Phòng Thanh tra - Pháp chế </t>
  </si>
  <si>
    <t xml:space="preserve">Phòng Tổ chức Cán bộ </t>
  </si>
  <si>
    <t xml:space="preserve">Trung tâm Đảm bảo chất lượng </t>
  </si>
  <si>
    <t xml:space="preserve">Trung tâm Giáo dục Thường xuyên </t>
  </si>
  <si>
    <t xml:space="preserve">Trung tâm Kiểm định chất lượng giáo dục </t>
  </si>
  <si>
    <t xml:space="preserve">Trung tâm Nội trú </t>
  </si>
  <si>
    <t xml:space="preserve">Trung tâm Thực hành - Thí nghiệm </t>
  </si>
  <si>
    <t xml:space="preserve">Trường Trung học Phổ thông Chuyên </t>
  </si>
  <si>
    <t xml:space="preserve">Viện Công nghệ Hóa sinh - Môi trường </t>
  </si>
  <si>
    <t xml:space="preserve">Viện Kỹ thuật - Công nghệ </t>
  </si>
  <si>
    <t xml:space="preserve">Viện Nông nghiệp và Tài nguyên </t>
  </si>
  <si>
    <t xml:space="preserve"> Văn phòng đại diện tỉnh Thanh Hóa </t>
  </si>
  <si>
    <t xml:space="preserve"> Nhà Xuất bản </t>
  </si>
  <si>
    <t xml:space="preserve">  TRƯỜNG ĐẠI HỌC VINH</t>
  </si>
  <si>
    <t>Biểu số 10</t>
  </si>
  <si>
    <t>ĐVT: Nghìn đồng</t>
  </si>
  <si>
    <t>Chi cho con người</t>
  </si>
  <si>
    <t>Trợ cấp xã hội</t>
  </si>
  <si>
    <t>Chi cho chuyên môn, nghiệp vụ</t>
  </si>
  <si>
    <t>2.1</t>
  </si>
  <si>
    <t>2.2</t>
  </si>
  <si>
    <t>2.3</t>
  </si>
  <si>
    <t>Tổ chức các hội nghị, hội thi NVSP, các chuyên đề</t>
  </si>
  <si>
    <t>2.4</t>
  </si>
  <si>
    <t>2.5</t>
  </si>
  <si>
    <t>Biểu 2; QCTNB</t>
  </si>
  <si>
    <t>2.7</t>
  </si>
  <si>
    <t>Chi Bảo hộ LĐ, sinh viên đi thực tập, thực tế; hội đồng bảo vệ, hướng dẫn luận văn, học tập kinh nghiệm, chấm thi, kinh phí quản lý cấp khoa, cấp trường, tổ chức thi olimpic, học sinh giỏi, thực hành thí nghiệm …….</t>
  </si>
  <si>
    <t>Chi biên soạn và nghiệm thu chương trình, tài liệu giáo trình</t>
  </si>
  <si>
    <t>Chi khác</t>
  </si>
  <si>
    <t>Các khoản chi khác</t>
  </si>
  <si>
    <t xml:space="preserve">   TRƯỜNG ĐẠI HỌC VINH</t>
  </si>
  <si>
    <t>Các nhiệm vụ khoa học từ các nhóm nghiên cứu</t>
  </si>
  <si>
    <t>Các hội nghị, hội thảo khoa học</t>
  </si>
  <si>
    <t>Sinh viên Đại học chính quy</t>
  </si>
  <si>
    <t>Sinh viên liên thông chính quy</t>
  </si>
  <si>
    <t>Sinh viên văn bằng 2</t>
  </si>
  <si>
    <t>Sinh viên ngành 2</t>
  </si>
  <si>
    <t>.- Khóa 58 (Tuyến sinh năm 2017 trở về trước)</t>
  </si>
  <si>
    <t>Lưu học sinh học đại học</t>
  </si>
  <si>
    <t>Thạc sĩ trong nước</t>
  </si>
  <si>
    <t>Thạc sĩ lưu học sinh</t>
  </si>
  <si>
    <t>Tiến sĩ trong nước</t>
  </si>
  <si>
    <t>Tiến sĩ Lưu học sinh</t>
  </si>
  <si>
    <t>Hệ số lớp đông / lớp ít nếu có</t>
  </si>
  <si>
    <t>Số lượng sinh viên</t>
  </si>
  <si>
    <t>Đào tạo Cao học</t>
  </si>
  <si>
    <t>CỘNG HÒA XÃ HỘI CHỦ NGHĨA VIỆT NAM</t>
  </si>
  <si>
    <t>Độc lập - Tự do - Hạnh phúc</t>
  </si>
  <si>
    <t>Trình độ</t>
  </si>
  <si>
    <t>Bậc đào tạo</t>
  </si>
  <si>
    <t>Năm sinh</t>
  </si>
  <si>
    <t>Dân tộc</t>
  </si>
  <si>
    <t>Khoa/Bộ môn/Tổ</t>
  </si>
  <si>
    <t>Chuyên ngành
 đào tạo</t>
  </si>
  <si>
    <t>Thời gian nghỉ hưu /kéo dài</t>
  </si>
  <si>
    <t>Nam</t>
  </si>
  <si>
    <t>Nữ</t>
  </si>
  <si>
    <t xml:space="preserve">Kinh phí dự trù
</t>
  </si>
  <si>
    <t>Trong nước</t>
  </si>
  <si>
    <t>Ngoài nước</t>
  </si>
  <si>
    <t>C</t>
  </si>
  <si>
    <t>Nội dung
 bồi dưỡng</t>
  </si>
  <si>
    <t>Thời lượng chương trình</t>
  </si>
  <si>
    <t>Nơi bồi dưỡng</t>
  </si>
  <si>
    <t>Kinh phí
 dự trù</t>
  </si>
  <si>
    <t>Tại
ĐHV</t>
  </si>
  <si>
    <t>Tiêu đề/Nội dung</t>
  </si>
  <si>
    <t>Thời lượng</t>
  </si>
  <si>
    <t>Nơi tổ chức</t>
  </si>
  <si>
    <t>Ngành/chuyên ngành</t>
  </si>
  <si>
    <t>Chức danh hiện tại</t>
  </si>
  <si>
    <t>Chức danh đề nghị 
bổ nhiệm/thay đổi</t>
  </si>
  <si>
    <t xml:space="preserve">Năm </t>
  </si>
  <si>
    <t xml:space="preserve"> </t>
  </si>
  <si>
    <t>Mục đích sử dụng</t>
  </si>
  <si>
    <t>Địa chỉ đặt thiết bị / 
Địa chỉ sử dụng thiết bị</t>
  </si>
  <si>
    <t>Các hoạt động KHCN khác</t>
  </si>
  <si>
    <t>Tổng cộng</t>
  </si>
  <si>
    <t>3.1</t>
  </si>
  <si>
    <t>3.2</t>
  </si>
  <si>
    <t>3.3</t>
  </si>
  <si>
    <t>(8)=(3)x(4)x(7)</t>
  </si>
  <si>
    <t>.- Khóa 63</t>
  </si>
  <si>
    <t>a.7</t>
  </si>
  <si>
    <t>a.8</t>
  </si>
  <si>
    <t>a.9</t>
  </si>
  <si>
    <t>a.10</t>
  </si>
  <si>
    <t>a.11</t>
  </si>
  <si>
    <t>a.12</t>
  </si>
  <si>
    <t>a.13</t>
  </si>
  <si>
    <t>a.14</t>
  </si>
  <si>
    <t>a.15</t>
  </si>
  <si>
    <t>a.20</t>
  </si>
  <si>
    <t>CBGD đảm nhận ĐM giờ tập sự (thử việc): 0</t>
  </si>
  <si>
    <t>CBGD đảm nhận ĐM giờ giáo viên: 0</t>
  </si>
  <si>
    <t>Đại học</t>
  </si>
  <si>
    <t>Tên giáo trình/tài liệu học tập 
đăng ký biên soạn, xuất bản</t>
  </si>
  <si>
    <t>Tên học phần tương ứng</t>
  </si>
  <si>
    <t>Hệ ĐT
ĐH/SĐH</t>
  </si>
  <si>
    <t>Mã HP</t>
  </si>
  <si>
    <t>Số TC</t>
  </si>
  <si>
    <t>Khoa quản lý HP</t>
  </si>
  <si>
    <t>Chủ biên (chức danh, học vị)</t>
  </si>
  <si>
    <t xml:space="preserve">Các đồng tác giả </t>
  </si>
  <si>
    <t>Thời gian nộp bản thảo</t>
  </si>
  <si>
    <t>ĐH</t>
  </si>
  <si>
    <t>*</t>
  </si>
  <si>
    <t>2.2.</t>
  </si>
  <si>
    <t>HIỆU TRƯỞNG</t>
  </si>
  <si>
    <t>hiệu trưởng</t>
  </si>
  <si>
    <t>03</t>
  </si>
  <si>
    <t>SĐH</t>
  </si>
  <si>
    <t xml:space="preserve"> ĐH </t>
  </si>
  <si>
    <t>Chi hộ</t>
  </si>
  <si>
    <t>5</t>
  </si>
  <si>
    <t>Kinh phí ngân sách cấp</t>
  </si>
  <si>
    <t>Kinh phí từ quỹ trích lập thực hiện nhiệm vụ KHCN cấp Trường</t>
  </si>
  <si>
    <t>Kinh phí từ các tổ chức khác</t>
  </si>
  <si>
    <t>ĐƠN VỊ LẬP KẾ HOẠCH</t>
  </si>
  <si>
    <t>1.5</t>
  </si>
  <si>
    <t>1.6</t>
  </si>
  <si>
    <t>1.7</t>
  </si>
  <si>
    <t>1.8</t>
  </si>
  <si>
    <t>Tiền văn phòng phẩm</t>
  </si>
  <si>
    <t>TỔNG CHI</t>
  </si>
  <si>
    <t xml:space="preserve">  Đơn vị lập KH                                   Phòng KH-TC                HIỆU TRƯỞNG</t>
  </si>
  <si>
    <t xml:space="preserve">      HIỆU TRƯỞNG</t>
  </si>
  <si>
    <t xml:space="preserve">  Đơn vị lập KH</t>
  </si>
  <si>
    <t xml:space="preserve">Phòng KH-TC         </t>
  </si>
  <si>
    <t xml:space="preserve">  Đơn vị lập KH                  Phòng Quản trị và Đầu tư                         Phòng KH-TC                   HIỆU TRƯỞNG</t>
  </si>
  <si>
    <t>NHÀ XUẤT BẢN</t>
  </si>
  <si>
    <t>TÊN ĐƠN VỊ: ….................................................</t>
  </si>
  <si>
    <t>ĐÀO TẠO TỪ XA TRUYỀN THỐNG</t>
  </si>
  <si>
    <t>Viện Nghiên cứu và Đào tạo trực tuyến</t>
  </si>
  <si>
    <t>Đại học từ xa</t>
  </si>
  <si>
    <t>THPT</t>
  </si>
  <si>
    <t>THSP</t>
  </si>
  <si>
    <t>Biểu 1</t>
  </si>
  <si>
    <t>-------------------------</t>
  </si>
  <si>
    <t>Đối tượng</t>
  </si>
  <si>
    <t>DIỄN GIẢI</t>
  </si>
  <si>
    <t>ĐÀO TẠO ĐẠI HỌC CHÍNH QUY</t>
  </si>
  <si>
    <t>Đại học chính quy
 (ĐHCQ, Liên thông CQ, VB2 CQ)</t>
  </si>
  <si>
    <t>Lưu học sinh học Đại học</t>
  </si>
  <si>
    <t>Đào tạo dự bị Đại học</t>
  </si>
  <si>
    <t>ĐÀO TẠO SAU ĐẠI HỌC</t>
  </si>
  <si>
    <t>Nghiên cứu sinh</t>
  </si>
  <si>
    <t>Đào tạo nâng chuẩn theo Nghị định 71</t>
  </si>
  <si>
    <t>Đào tạo Vừa làm vừa học</t>
  </si>
  <si>
    <t>D</t>
  </si>
  <si>
    <t>ĐÀO TẠO TỪ XA</t>
  </si>
  <si>
    <t>Đào tạo từ xa trực tiếp</t>
  </si>
  <si>
    <t>Đào tạo từ xa trực tuyến</t>
  </si>
  <si>
    <t>E</t>
  </si>
  <si>
    <t>ĐÀO TẠO BẬC THPT</t>
  </si>
  <si>
    <t>THPT Chuyên</t>
  </si>
  <si>
    <t>THPT Chất lượng cao</t>
  </si>
  <si>
    <t>F</t>
  </si>
  <si>
    <t>ĐÀO TẠO THSP</t>
  </si>
  <si>
    <t>THSP Mầm non</t>
  </si>
  <si>
    <t>THSP Tiểu học</t>
  </si>
  <si>
    <t>THSP THCS</t>
  </si>
  <si>
    <t>TỔNG QUY MÔ TOÀN TRƯỜNG</t>
  </si>
  <si>
    <t>PHÒNG KH-TC                                                            HIỆU TRƯỞNG</t>
  </si>
  <si>
    <t>Vinh, ngày            tháng          năm 2022</t>
  </si>
  <si>
    <t xml:space="preserve"> - Tuyển sinh năm 2023 (Khóa 63)</t>
  </si>
  <si>
    <t xml:space="preserve"> - Tuyển sinh năm 2022 (Khóa 62)</t>
  </si>
  <si>
    <t>.- Tuyển sinh năm 2021 (Khóa 61)</t>
  </si>
  <si>
    <t>.- Tuyển sinh năm 2020 (Khóa 60)</t>
  </si>
  <si>
    <t>.- Tuyển sinh năm 2019 hệ học trên 4 năm (Khóa 59)</t>
  </si>
  <si>
    <t>.- Tuyển sinh năm 2019 trở  về trước</t>
  </si>
  <si>
    <t>.- Tuyển sinh năm 2018 trở  về trước</t>
  </si>
  <si>
    <t>.- Tuyển sinh năm 2018 hệ học trên 4 năm (Khóa 58)</t>
  </si>
  <si>
    <t xml:space="preserve"> - Dự kiên tuyển sinh năm 2023 (Khóa 64)</t>
  </si>
  <si>
    <t xml:space="preserve"> - Dự kiên tuyển sinh năm 2022 (Khóa 63)</t>
  </si>
  <si>
    <t>Cao học (Bao gồm cả LHS học thạc sỹ)</t>
  </si>
  <si>
    <t>KẾ HOẠCH NGHỈ PHÉP, NGHỈ KHÔNG LƯƠNG, THAI SẢN</t>
  </si>
  <si>
    <t>ĐỀ TÀI CÓ SỬ DỤNG NGUỒN KINH PHÍ NGÂN SÁCH CẤP QUA GIAO DỰ TOÁN CỦA BỘ GIÁO DỤC VÀ ĐÀO TẠO</t>
  </si>
  <si>
    <t>Hội thảo, hội nghị</t>
  </si>
  <si>
    <t>NHIỆM VỤ KHOA HỌC CÔNG NGHỆ</t>
  </si>
  <si>
    <t>NHIỆM VỤ KHOA HỌC CÔNG NGHỆ SỬ DỤNG NGUỒN KINH PHÍ TRƯỜNG ĐẠI HỌC VINH</t>
  </si>
  <si>
    <t>Đề tài cấp Bộ sử dụng nguồn kinh phí Trường</t>
  </si>
  <si>
    <t>Đề tài Nghiên cứu khoa học cấp Trường của Giảng viên</t>
  </si>
  <si>
    <t>Đề tài Nghiên cứu khoa học cấp Trường của Người học</t>
  </si>
  <si>
    <t>Các công bố khoa học</t>
  </si>
  <si>
    <t>Tổng cộng = I+II+III</t>
  </si>
  <si>
    <t>Nghệ An, ngày ….. tháng ….. năm 2022</t>
  </si>
  <si>
    <t>Tổng Số kinh phí của năm lập kế hoạch, trong đó:</t>
  </si>
  <si>
    <t>CÁC NHIỆM VỤ KHCH ĐƯỢC TỔ CHỨC KHÁC CẤP KINH PHÍ</t>
  </si>
  <si>
    <t>KẾ HOẠCH XUẤT BẢN GIÁO TRÌNH</t>
  </si>
  <si>
    <t>KẾ HOẠCH XUẤT BẢN TÀI LIỆU</t>
  </si>
  <si>
    <t>Kế hoạch Xuất bản giáo trình đại học</t>
  </si>
  <si>
    <t>Kế hoạch Xuất bản giáo trình sau đại học</t>
  </si>
  <si>
    <t>05/7</t>
  </si>
  <si>
    <t>Nghệ An, ngày         tháng         năm 2022</t>
  </si>
  <si>
    <t>Nghệ An, ngày       tháng       năm 2022</t>
  </si>
  <si>
    <t>Hệ số
môn học</t>
  </si>
  <si>
    <t>(Bảng này dùng để thống kê chi tiết học phần giảng dạy của học kỳ II năm học 2022-2023, học kỳ hè và học kỳ I năm học 2023-2024)</t>
  </si>
  <si>
    <t>KẾ HOẠCH ĐÀO TẠO - GIẢNG DẠY CỦA ĐƠN VỊ ĐÀO TẠO TRÌNH ĐỘ ĐẠI HỌC VÀ SAU ĐẠI HỌC  NĂM 2023</t>
  </si>
  <si>
    <t>Mua sắm trang thiết bị đào tạo và phục vụ công tác đào tạo</t>
  </si>
  <si>
    <t>Mua bổ sung danh mục tài liệu giáo trình phục vụ dạy học</t>
  </si>
  <si>
    <t>Mua Văn phòng phẩm</t>
  </si>
  <si>
    <t>Nghệ An, ngày      tháng      năm 2022</t>
  </si>
  <si>
    <t>KẾ HOẠCH CHI NĂM 2023</t>
  </si>
  <si>
    <t>Số kinh phí đề nghị cấp năm 2023</t>
  </si>
  <si>
    <t>Số kinh phí đề nghị cấp năm 2022</t>
  </si>
  <si>
    <t>Chênh lệch</t>
  </si>
  <si>
    <t>KẾ HOẠCH  KINH PHÍ THỰC HÀNH - THÍ NGHIỆM 2023</t>
  </si>
  <si>
    <t>Nghệ An, ngày       tháng       năm 20</t>
  </si>
  <si>
    <t>Biểu 8b</t>
  </si>
  <si>
    <t>KẾ HOẠCH TỰ ĐÁNH GIÁ VÀ ĐÁNH GIÁ NGOÀI CHƯƠNG TRÌNH ĐÀO TẠO</t>
  </si>
  <si>
    <t>KẾ HOẠCH TỰ ĐÁNH GIÁ CHƯƠNG TRÌNH ĐÀO TẠO</t>
  </si>
  <si>
    <t>NỘI DUNG</t>
  </si>
  <si>
    <t>Thời gian thực hiện</t>
  </si>
  <si>
    <t>Nhu cầu kinh phí</t>
  </si>
  <si>
    <t>Cộng tổng
các khoản chi cho con người</t>
  </si>
  <si>
    <t>BẢNG SỐ LIỆU THỐNG KÊ THU NHẬP, PHÚC LỢI VÀ CÁC KHOẢN ĐÓNG GÓP</t>
  </si>
  <si>
    <t>KẾ HOẠCH ĐÁNH GIÁ NGOÀI CHƯƠNG TRÌNH ĐÀO TẠO</t>
  </si>
  <si>
    <t>Đơn vị thẩm định</t>
  </si>
  <si>
    <t>Hiệu trưởng</t>
  </si>
  <si>
    <t>Cao học</t>
  </si>
  <si>
    <t>Phúc lợi thanh toán vượt giờ chi cho cán bộ hành chính</t>
  </si>
  <si>
    <t>Đơn vị đăng ký</t>
  </si>
  <si>
    <t>Số lượng công bố trên WoS</t>
  </si>
  <si>
    <t>Số lượng công bố trên Scopus</t>
  </si>
  <si>
    <t>Số lượng công bố trên tạp chí khoa học, kỷ yếu hội nghị, hội thảo quốc tế khác</t>
  </si>
  <si>
    <t>Số lượng công bố trên các tạp chí khoa học trong nước</t>
  </si>
  <si>
    <t>Số lượng công bố trên các kỷ yếu hội nghị, hội thảo trong nước</t>
  </si>
  <si>
    <t>Các loại hình công bố khác</t>
  </si>
  <si>
    <t>(Số liệu của năm 2021, năm 2022, dùng để tham khảo và áp dụng để xây dựng chi phí chi cho con người tại biểu 10 của kế hoạch năm 2023)</t>
  </si>
  <si>
    <t xml:space="preserve"> Trường Khoa học Xã hội và Nhân văn</t>
  </si>
  <si>
    <t xml:space="preserve"> Trường Khoa học Xã hội và Nhân văn - Khoa Chính trị và Báo chí </t>
  </si>
  <si>
    <t xml:space="preserve"> Trường Khoa học Xã hội và Nhân văn - Khoa Du lịch và Công tác xã hội </t>
  </si>
  <si>
    <t xml:space="preserve"> Trường Khoa học Xã hội và Nhân văn - Khoa Luật học </t>
  </si>
  <si>
    <t xml:space="preserve"> Trường Khoa học Xã hội và Nhân văn - Khoa Luật kinh tế </t>
  </si>
  <si>
    <t xml:space="preserve"> Trường Khoa học Xã hội và Nhân văn - Trung tâm Văn phòng trường KHXH&amp;NV </t>
  </si>
  <si>
    <t xml:space="preserve"> Trường Kinh tế</t>
  </si>
  <si>
    <t xml:space="preserve"> Trường Kinh tế - Khoa Kế Toán </t>
  </si>
  <si>
    <t xml:space="preserve"> Trường Kinh tế - Khoa Kinh tế </t>
  </si>
  <si>
    <t xml:space="preserve"> Trường Kinh tế - Khoa Quản trị kinh doanh </t>
  </si>
  <si>
    <t xml:space="preserve"> Trường Kinh tế - Khoa Tài chính Ngân hàng </t>
  </si>
  <si>
    <t xml:space="preserve"> Trường Kinh tế - Văn phòng trường Kinh tế </t>
  </si>
  <si>
    <t xml:space="preserve"> Trường Sư phạm - Khoa Địa Lý </t>
  </si>
  <si>
    <t xml:space="preserve"> Trường Sư phạm - Khoa Giáo dục Chính Trị </t>
  </si>
  <si>
    <t xml:space="preserve"> Trường Sư phạm - Khoa Giáo dục Mầm non </t>
  </si>
  <si>
    <t xml:space="preserve"> Trường Sư phạm - Khoa Giáo dục Tiểu học </t>
  </si>
  <si>
    <t xml:space="preserve"> Trường Sư phạm - Khoa Hóa học </t>
  </si>
  <si>
    <t xml:space="preserve"> Trường Sư phạm - Khoa Lịch sử </t>
  </si>
  <si>
    <t xml:space="preserve"> Trường Sư phạm - Khoa Ngữ văn </t>
  </si>
  <si>
    <t xml:space="preserve"> Trường Sư phạm - Khoa Sinh học </t>
  </si>
  <si>
    <t xml:space="preserve"> Trường Sư phạm - Khoa Tâm lý Giáo Dục </t>
  </si>
  <si>
    <t xml:space="preserve"> Trường Sư phạm - Khoa Tin học </t>
  </si>
  <si>
    <t xml:space="preserve"> Trường Sư phạm - Khoa Toán </t>
  </si>
  <si>
    <t xml:space="preserve"> Trường Sư phạm - Khoa Vật lý </t>
  </si>
  <si>
    <t xml:space="preserve"> Trường Sư phạm - Trung tâm Bồi dưỡng nghiệp vụ sư phạm </t>
  </si>
  <si>
    <t xml:space="preserve"> Trường Sư phạm - Văn phòng sư phạm </t>
  </si>
  <si>
    <t xml:space="preserve">Viện Nghiên cứu và Đào tạo trực tuyến - Khoa Đào tạo trực tuyến </t>
  </si>
  <si>
    <t xml:space="preserve">Viện Nghiên cứu và Đào tạo trực tuyến - Trung tâm CNTT </t>
  </si>
  <si>
    <t xml:space="preserve">Viện Nghiên cứu và Đào tạo trực tuyến - Trung tâm NC và Chuyển giao công nghệ giáo dục số </t>
  </si>
  <si>
    <t xml:space="preserve">Viện Nghiên cứu và Đào tạo trực tuyến - Trung tâm Quản lý và phát triển học liệu </t>
  </si>
  <si>
    <t xml:space="preserve">Viện Nghiên cứu và Đào tạo trực tuyến - Văn phòng </t>
  </si>
  <si>
    <t xml:space="preserve">Trường Trường Mầm non thực hành </t>
  </si>
  <si>
    <t xml:space="preserve">Trường Trường Tiểu học, THCS và THPT thực hành sư phạm </t>
  </si>
  <si>
    <t xml:space="preserve"> Văn phòng Đảng - Hội đồng Trường - Đoàn thể </t>
  </si>
  <si>
    <t xml:space="preserve">Phòng Khoa học và Hợp tác quốc tế </t>
  </si>
  <si>
    <t xml:space="preserve">Trung tâm Dịch vụ, hỗ trợ sinh viên và quan hệ doanh nghiệp </t>
  </si>
  <si>
    <t xml:space="preserve">Trung tâm GDQP&amp;AN Trường ĐH Vinh </t>
  </si>
  <si>
    <t xml:space="preserve">Trung tâm Thông tin - Thư viện Nguyễn Thúc Hào </t>
  </si>
  <si>
    <t>Tiền điện thoại khoán cho lãnh đạo đơn vị</t>
  </si>
  <si>
    <t>Công tác phí công lệnh trường (nếu có)</t>
  </si>
  <si>
    <t>Công tác phí công lệnh khoa:
 (Tính trên số lượng cán bộ của Khoa / Đơn vị;
Hệ số 1 = 800;
Tiến sĩ tính hệ số 1,5 x 800;
Giáo sư, phó giáo sư hệ số 2 x 800)</t>
  </si>
  <si>
    <t>Theo điều 23 Quy chế chi tiêu nội bộ</t>
  </si>
  <si>
    <t>Thuê gv thỉnh giảng (nếu có)</t>
  </si>
  <si>
    <t>Kinh phí đi tham quan, học hỏi kinh nghiệm</t>
  </si>
  <si>
    <t>Kinh phí chi tổ chức các kỳ thi học sinh giỏi</t>
  </si>
  <si>
    <t>Kinh phí tổ chức hội đồng chấm luận văn cao học, luận án nghiên cứu sinh</t>
  </si>
  <si>
    <t>Các khoản chi khác cho con người nếu có</t>
  </si>
  <si>
    <t>Chi phụ cấp độc hại</t>
  </si>
  <si>
    <t>Học bổng sinh viên, học bổng khuyến khích học tập</t>
  </si>
  <si>
    <t>Chi các khoản phúc lợi: thăm viếng, nghỉ phép</t>
  </si>
  <si>
    <t>Chi tiền dạy vượt giờ</t>
  </si>
  <si>
    <t xml:space="preserve"> - Kinh phi chi dạy vượt giờ lấy từ biểu số 03;
 (Trong đó cần đối sánh, tham khảo thêm từ số liệu chi tiền dạy vượt giờ năm 2021 tại biểu 12. Số liệu tại biểu 12 là số liệu chi cho 3 học kỳ gồm 2020-2021 và học kỳ 1 của năm học 2021-2022;)</t>
  </si>
  <si>
    <t>ĐƠN VỊ: …......................................................</t>
  </si>
  <si>
    <t>Trường …......................................... - Khoa …..............................</t>
  </si>
  <si>
    <t xml:space="preserve"> - Tham khảo số liệu chi cho con người năm 2021 tại biểu 12. Mức lương cơ sở 1.490 nghìn đồng;
 - Năm 2023, tiền lương cơ sở dự kiến tăng lên 1.800 từ tháng 7/2023.</t>
  </si>
  <si>
    <t>Chi tiền làm thêm giờ, trực đêm, trực lễ tết</t>
  </si>
  <si>
    <t>Chi các khoản đóng góp BHXH, BHYT, bảo hiểm thất nghiệp, kinh phí công đoàn</t>
  </si>
  <si>
    <t>Các khoản chi lương, tiền công, phụ cấp, TN tăng thêm</t>
  </si>
  <si>
    <t>Lương, phụ cấp các loại, thu nhập tăng thêm</t>
  </si>
  <si>
    <t>Chi các khoản phúc lợi trong năm gồm 20/11, 30/4, 01/5, 02/9, Tết Nguyên đán, ….:  = số cán bộ của đơn vị x 7.500</t>
  </si>
  <si>
    <t>Điều 18, Quy chế chi tiêu nội bộ</t>
  </si>
  <si>
    <t>Chi kinh phí hỗ trợ tổ chức hành chính của đơn vị = số cán bộ của đơn vị x 1.000 (kinh phí này chi về các đơn vị và nhập quỹ.</t>
  </si>
  <si>
    <t>Điều 18, Quy chế chi tiêu nội bộ và Quyết định số 302/QĐ-ĐHV ngày 20/02/2019 về việc sửa đổi, bổ sung QC CTNB</t>
  </si>
  <si>
    <t>Chi các hoạt động tự đánh giá và đánh giá ngoài chương trình đào tạo</t>
  </si>
  <si>
    <t>Chi kinh phí biên soạn, sản xuất giáo trình tài liệu</t>
  </si>
  <si>
    <t>Biểu 8a</t>
  </si>
  <si>
    <t xml:space="preserve"> = 10% tổng thu của đơn vị</t>
  </si>
  <si>
    <t>Mua sắm tài sản cố định hữu hình, tài sản cố định vô hình, chi xây dựng cơ bản</t>
  </si>
  <si>
    <t>Mua sắm tài sản cố định hữu hình, tài sản cố định vô hình</t>
  </si>
  <si>
    <t>Chi đầu tư xây dựng cơ bản</t>
  </si>
  <si>
    <t>Chi mua sắm máy móc, thiết bị</t>
  </si>
  <si>
    <t>Kế hoạch của phòng Quản trị - Đầu tư</t>
  </si>
  <si>
    <t xml:space="preserve">Chi khấu hao tài sản cố định </t>
  </si>
  <si>
    <t>Và các khoản chi khác nếu có (liệt kê chi tiết theo từng nội dung chi)</t>
  </si>
  <si>
    <t xml:space="preserve">Các khoản hỗ trợ đi học (Thạc sỹ, tiến sỹ, đào tạo ngắn hạn, bồi dưỡng chứng chỉ, nâng ngạch, chuyển ngạch, đào tạo lý luận cao cấp, trung cấp chính trị; </t>
  </si>
  <si>
    <t>Tiền thưởng các loại (Cấp trường, tỉnh,bộ, cá nhân, tập thể…) sử dụng kinh phí Trường</t>
  </si>
  <si>
    <t>Chi các khoản tiền thưởng thi đua năm học: chiến sĩ thi đua x 2.000 + tiên tiến 1.500 + hoàn thành nhiệm vụ 1.000</t>
  </si>
  <si>
    <t>Điều 19, Quy chế chi tiêu nội bộ</t>
  </si>
  <si>
    <t>Chi khen thưởng sinh viên, học sinh đạt thành tích trong các kỳ thi học sinh giỏi (nếu có)</t>
  </si>
  <si>
    <t>Chi chế độ bảo hộ lao động</t>
  </si>
  <si>
    <t>Điều 17, Quy chế chi tiêu nội bộ</t>
  </si>
  <si>
    <t>Chi chế độ bồi dưỡng giảng viên, giáo viên dạy ngoài trời</t>
  </si>
  <si>
    <t>Điều 29, Quy chế chi tiêu nội bộ</t>
  </si>
  <si>
    <t>Điều 16, Quy chế chi tiêu nội bộ</t>
  </si>
  <si>
    <t>Điều 15, Quy chế chi tiêu nội bộ</t>
  </si>
  <si>
    <t>Chi khen thưởng các danh hiệu được phong tặng trong năm nếu có (VD: Giáo sư, phó giáo sư, NGND, NGUT, tiến sĩ, thạc sĩ, huy hiệu, bằng khen…..)</t>
  </si>
  <si>
    <t>Chi khen thưởng các loại</t>
  </si>
  <si>
    <t>Theo điều 28 Quy chế chi tiêu nội bộ</t>
  </si>
  <si>
    <t>Theo điều 33 Quy chế chi tiêu nội bộ</t>
  </si>
  <si>
    <t>Chi ngày kỷ niệm các năm chẵn chục của các đơn vị:
10 năm = 30 tr; Cứ thêm mỗi 10 năm tiếp theo thì thêm 10 tr</t>
  </si>
  <si>
    <t>Liệt kê chi tiết theo chức năng nhiệm vụ của đơn vị</t>
  </si>
  <si>
    <t>(Biểu dành riêng cho các đơn vị đào tạo)</t>
  </si>
  <si>
    <t>Chi tiền biên tập website, chế độ cộng tác viên thanh tra giáo dục, công tác viên hỗ trợ công tác tự đánh giá, đánh giá ngoài, …..</t>
  </si>
  <si>
    <t>Chi hỗ trợ hoạt động của HS, SV, Người học tập trung tại trường:
&lt;= 500 người học tập trung: 10.000 nghìn đồng;
&gt; 500 người học tập trung: thì mỗi người học tăng lên được cấp 20 nghìn đồng;
(Max 30.000 nghìn đồng)</t>
  </si>
  <si>
    <t>(Biểu dùng cho các đơn vị có kế hoạch tự đánh giá và đánh giá ngoài trong năm)</t>
  </si>
  <si>
    <t>(Biểu dùng cho các đơn vị có kế hoạch xuất bản giáo trình, tài liệu trong năm)</t>
  </si>
  <si>
    <t>(Biểu dùng cho các đơn vị có kế hoạch thực hiện các nhiệm vụ KHCN trong năm)</t>
  </si>
  <si>
    <t>(Biểu dùng  cho tất cả các đơn vị trong toàn trường)</t>
  </si>
  <si>
    <t>(Biểu dùng  cho các đơn vị có nhu cầu vật tư, thực hành thí nghiệm trong năm lập kế hoạch)</t>
  </si>
  <si>
    <t>QUY MÔ
ĐẦU NĂM
2022</t>
  </si>
  <si>
    <t>GIẢM
TRONG NĂM
2022</t>
  </si>
  <si>
    <t>TUYỂN MỚI TRONG NĂM
2022</t>
  </si>
  <si>
    <t>QUY MÔ
CUỐI NĂM
2022</t>
  </si>
  <si>
    <t>SỐ LIỆU XÂY DỰNG KẾ HOẠCH 2022</t>
  </si>
  <si>
    <t>SỐ LIỆU XÂY DỰNG KẾ HOẠCH 2023</t>
  </si>
  <si>
    <t>QUY MÔ
ĐẦU NĂM
2023</t>
  </si>
  <si>
    <t>GIẢM
TRONG NĂM
2023</t>
  </si>
  <si>
    <t>TUYỂN MỚI TRONG NĂM
2023</t>
  </si>
  <si>
    <t>QUY MÔ
CUỐI NĂM
2023</t>
  </si>
  <si>
    <t>QUY MÔ ĐÀO TẠO SAU ĐẠI HỌC NĂM 2023</t>
  </si>
  <si>
    <t>Số học viên có mặt ngày 01/01/2023 theo khối ngành, gồm:
(Tổng số học viên mục này chính là quy mô học viên có mặt học kỳ II năm học 2022-2023 từ tháng 1-6/2023)</t>
  </si>
  <si>
    <t>Học viên tuyển sinh năm 2022 (Khóa 30)</t>
  </si>
  <si>
    <t>Học viên tuyển sinh năm 2021 (Khóa 29)</t>
  </si>
  <si>
    <t>Học viên tuyển sinh năm 2020 trở về trước chưa hoàn thành luận văn, hoặc chưa bảo vệ (Khóa 28 trở về trước)</t>
  </si>
  <si>
    <t xml:space="preserve"> Học viên tuyển sinh năm 2022 khóa 30 (nếu có nghỉ học, thôi học, bị đuổi học)</t>
  </si>
  <si>
    <t>Học viên tuyển sinh năm 2021 khóa 29 tốt nghiệp, ra trường, thôi học, bỏ học</t>
  </si>
  <si>
    <t>Học viên tuyển sinh năm 2020 trở về trước hoàn thành bảo  vệ, thôi học nếu có</t>
  </si>
  <si>
    <t>Học viên tuyển mới năm 2023 theo khối ngành
(Tính dự kiến tổng số tuyển mới trong năm 2023)</t>
  </si>
  <si>
    <t>Học viên tuyển sinh năm 2023 - khóa 31</t>
  </si>
  <si>
    <t>Số học viên lưu học sinh có mặt ngày 01/01/2023 theo khối ngành, gồm:
(Tổng số học viên mục này chính là quy mô học viên có mặt học kỳ II năm học 2022-2023 từ tháng 1-6/2023)</t>
  </si>
  <si>
    <t>Học viên lưu học sinh tuyển mới năm 2023 theo khối ngành
(Tính dự kiến tổng số tuyển mới trong năm 2023)</t>
  </si>
  <si>
    <t>PHÒNG ĐÀO TẠO                         PHÒNG ĐT SAU ĐẠI HỌC                       TT GDTX                       VIỆN ĐT TRỰC TUYẾN</t>
  </si>
  <si>
    <t>Dự kiến số Sinh viên tuyển mới năm 2023 theo khối ngành
(Tính dự kiến tổng số tuyển mới trong năm 2022 trừ các ngành sư phạm)</t>
  </si>
  <si>
    <t>Quy mô cuối năm: 
Số sinh viên có mặt ngày 31/12/2023 theo khối ngành, gồm:
(Số sinh viên này được coi là quy mô sinh viên có mặt học kỳ I năm học 2023-2024 từ tháng 9-12/2023)</t>
  </si>
  <si>
    <t>Số SV có mặt ngày 01/01/2023 theo khối ngành, gồm:
(Tổng số sinh viên mục này chính là quy mô sinh viên có mặt học kỳ II năm học 2022-2023 từ tháng 1-6/2023)</t>
  </si>
  <si>
    <t>Sinh viên liên thông chính quy Tuyển sinh năm 2020 (Khóa 59)</t>
  </si>
  <si>
    <t>Sinh viên liên thông chính quy Tuyển sinh năm 2019 khóa 58</t>
  </si>
  <si>
    <t>Sinh viên liên thông chính quy Tuyển sinh năm 2021 khóa 60</t>
  </si>
  <si>
    <t>Sinh viên liên thông chính quy Tuyển sinh năm 2018 trở về trước</t>
  </si>
  <si>
    <t>Số SV liên thông chính quy có mặt ngày 01/01/2023 theo khối ngành, gồm:
(Tổng số sinh viên mục này chính là quy mô sinh viên có mặt học kỳ II năm học 2022-2023 từ tháng 1-6/2023)</t>
  </si>
  <si>
    <t>Sinh viên tuyển mới năm 2023 theo khối ngành
(Tính dự kiến tổng số tuyển mới trong năm 2023)</t>
  </si>
  <si>
    <t>Sinh viên liên thông chính quy Tuyển sinh năm 2022 khóa 61</t>
  </si>
  <si>
    <t>Số sinh viên liên thông chính quy có mặt ngày 31/12/2023 theo khối ngành, gồm:
(Số sinh viên này được coi là quy mô sinh viên có mặt học kỳ I năm học 2023-2024 từ tháng 9-12/2023)</t>
  </si>
  <si>
    <t>Số SV văn bằng 2 có mặt ngày 01/01/2023 theo khối ngành, gồm:
(Tổng số sinh viên mục này chính là quy mô sinh viên có mặt học kỳ II năm học 2022-2023 từ tháng 1-6/2023)</t>
  </si>
  <si>
    <t>Sinh viên văn bằng 2 tuyển sinh năm 2021 - Khóa 62.</t>
  </si>
  <si>
    <t>Sinh viên văn bằng 2 tuyển sinh năm 2020 - Khóa 61</t>
  </si>
  <si>
    <t>Sinh viên văn bằng 2 tuyển sinh năm 2019 - Khóa 60</t>
  </si>
  <si>
    <t>Sinh viên văn bằng 2 tuyển sinh năm 2018 trở về trước</t>
  </si>
  <si>
    <t>Sinh viên văn bằng 2 tuyển mới năm 2023 theo khối ngành:
(Tính dự kiến tổng số tuyển mới trong năm 2023)</t>
  </si>
  <si>
    <t>Dự kiến tuyển mới sinh viên văn bằng 2 năm 2023 -  Khóa 63:
"Giao kế hoạch tối thiểu bằng số tuyển sinh của K62;"</t>
  </si>
  <si>
    <t>Số sinh viên văn bằng 2 có mặt ngày 31/12/2023 theo khối ngành, gồm:
(Số sinh viên này được coi là quy mô sinh viên có mặt học kỳ I năm học 2023-2024 từ tháng 9-12/2023)</t>
  </si>
  <si>
    <t>Sinh viên văn bằng 2 tuyển sinh năm 2022 - Khóa 63</t>
  </si>
  <si>
    <t>Sinh viên ngành 2 trung tuyển năm 2022 - Khóa 63</t>
  </si>
  <si>
    <t>Sinh viên ngành 2 trung tuyển năm 2021 - Khóa 62</t>
  </si>
  <si>
    <t>Sinh viên ngành 2 trung tuyển năm 2020 - Khóa 61</t>
  </si>
  <si>
    <t>Sinh viên ngành 2 trung tuyển năm 2019 trở về trước</t>
  </si>
  <si>
    <t>Sinh viên tốt nghiệp / thôi học / xóa tên năm 2023 :
(Tính dự kiến số thôi học, tốt nghiệp, xóa tên, kỷ luật trong cả năm 2023)</t>
  </si>
  <si>
    <t xml:space="preserve"> + Bảo lưu vì các lý do cá nhân</t>
  </si>
  <si>
    <t xml:space="preserve"> + Lý do nợ học phí</t>
  </si>
  <si>
    <t xml:space="preserve"> + Lý do chưa tích lũy đủ tín chỉ các học phần của ngành đào tạo.</t>
  </si>
  <si>
    <t xml:space="preserve"> + Lý do chưa có chứng chỉ tiếng anh theo chuẩn đầu ra.</t>
  </si>
  <si>
    <t xml:space="preserve"> + Lý do chưa hoàn thành chứng chỉ giáo dục quốc phòng</t>
  </si>
  <si>
    <t xml:space="preserve"> + Lý do chưa hoàn thành chứng chỉ giáo dục thể chất</t>
  </si>
  <si>
    <t>Các học viên đã hết thời gian đào tạo nhưng chưa tốt nghiệp vì các lý do</t>
  </si>
  <si>
    <t>Sinh viên năm thứ 5, Tuyển sinh năm 2018 hệ kỹ sư</t>
  </si>
  <si>
    <t>c</t>
  </si>
  <si>
    <t>d</t>
  </si>
  <si>
    <t>đ</t>
  </si>
  <si>
    <t>e</t>
  </si>
  <si>
    <t>(Biểu dành riêng cho các đơn vị đào tạo Sau đại học)</t>
  </si>
  <si>
    <t>QUY MÔ ĐÀO TẠO VỪA LÀM VỪA HỌC - ĐÀO TẠO TỪ XA NĂM 2023</t>
  </si>
  <si>
    <t>VLVH tuyển mới năm 2022</t>
  </si>
  <si>
    <t>VLVH tuyển mới năm 2021</t>
  </si>
  <si>
    <t>VLVH tuyển mới năm 2020</t>
  </si>
  <si>
    <t>VLVH tuyển mới năm 2019</t>
  </si>
  <si>
    <t>Sinh viên tốt nghiệp / thôi học / xóa tên năm 2023:
(Tính dự kiến số thôi học, tốt nghiệp, xóa tên, kỷ luật trong cả năm 2023)</t>
  </si>
  <si>
    <t>Sinh viên tuyển mới năm 2023 theo khối ngành:
(Tính dự kiến tổng số tuyển mới trong năm 2023)</t>
  </si>
  <si>
    <t>VHVL tuyển mới năm 2023</t>
  </si>
  <si>
    <t>PHÒNG CTCT - HSSV</t>
  </si>
  <si>
    <t>Thanh toán vượt giờ chuẩn năm 2021 gồm 3 học kỳ (năm học 2020-2021 và học kỳ 1 năm học 2021-2022)</t>
  </si>
  <si>
    <r>
      <t xml:space="preserve">Phúc lợi khác
</t>
    </r>
    <r>
      <rPr>
        <b/>
        <i/>
        <sz val="13"/>
        <rFont val="Times New Roman"/>
        <family val="1"/>
      </rPr>
      <t>(</t>
    </r>
    <r>
      <rPr>
        <i/>
        <sz val="13"/>
        <rFont val="Times New Roman"/>
        <family val="1"/>
      </rPr>
      <t>Phúc lợi VLVH, ĐTTX, phúc lợi các ngày lễ, tết, ….)</t>
    </r>
  </si>
  <si>
    <r>
      <t xml:space="preserve">Lương và các khoản có tính chất lương
</t>
    </r>
    <r>
      <rPr>
        <i/>
        <sz val="13"/>
        <rFont val="Times New Roman"/>
        <family val="1"/>
      </rPr>
      <t>(Lương, phụ cấp chức vụ, phụ cấp thâm niên vượt khung, phụ cấp nghề, ….)</t>
    </r>
  </si>
  <si>
    <r>
      <t xml:space="preserve">Các khoản
 đóng góp
</t>
    </r>
    <r>
      <rPr>
        <i/>
        <sz val="13"/>
        <rFont val="Times New Roman"/>
        <family val="1"/>
      </rPr>
      <t>Trích đóng
32% BHXH
2% KPCĐ</t>
    </r>
  </si>
  <si>
    <t xml:space="preserve"> Trường Sư phạm</t>
  </si>
  <si>
    <t>Tổng Công</t>
  </si>
  <si>
    <t>Số giảm trong năm:
(Dự kiến số sinh viên tốt nghiệp, thôi học, xóa tên, kỷ luật trong cả năm 2022)</t>
  </si>
  <si>
    <t>QUY MÔ ĐÀO TẠO SINH VIÊN CHÍNH QUY NĂM 2023</t>
  </si>
  <si>
    <t>Sinh viên liên thông chính quy tốt nghiệp / thôi học / xóa tên năm 2023
(Tính dự kiến số tốt nghiệp,  thôi học, xóa tên, kỷ luật trong cả năm 2023)</t>
  </si>
  <si>
    <t>Sinh viên văn bằng 2 tốt nghiệp / thôi học / xóa tên năm 2023:
(Tính dự kiến số tốt nghiệp, thôi học, xóa tên, kỷ luật trong cả năm 2023)</t>
  </si>
  <si>
    <t>Đơn vị lập kế hoạch</t>
  </si>
  <si>
    <t>Phòng CTCT - HSSV</t>
  </si>
  <si>
    <t>HIỆU TRƯỞNG TRƯỜNG ĐẠI HỌC VINH PHÊ DUYỆT</t>
  </si>
  <si>
    <t>Học viên tốt nghiệp / thôi học / xóa tên năm 2023
(Tính dự kiến số bảo vệ tốt nghiệp, thôi học, xóa tên, kỷ luật trong cả năm 2023)</t>
  </si>
  <si>
    <t>Học viên lưu học sinh tốt nghiệp / thôi học / xóa tên năm 20223
(Tính dự kiến số bảo vệ tốt nghiệp, thôi học, xóa tên, kỷ luật trong cả năm 2023)</t>
  </si>
  <si>
    <t>QUY MÔ LƯU HỌC SINH CUỐI NĂM 2023:
Số học viên lưu học sinh có mặt ngày 31/12/2023 theo khối ngành, gồm:
(Số học viên này được coi là quy mô sinh viên có mặt học kỳ I năm học 2023-2024 từ tháng 9-12/2023)</t>
  </si>
  <si>
    <t>QUY MÔ HỌC VIÊN CUỐI NĂM 2023:
Số học viên có mặt ngày 31/12/2023 theo khối ngành, gồm:
(Số học viên này được coi là quy mô sinh viên có mặt học kỳ I năm học 2023-2024 từ tháng 9-12/2023)</t>
  </si>
  <si>
    <t>Học viên Nghiên cứu sinh tuyển sinh năm 2018 - Gia hạn năm 1</t>
  </si>
  <si>
    <t>Học viên Nghiên cứu sinh tuyển sinh năm 2017 - Gia hạn năm 2</t>
  </si>
  <si>
    <t>QUY MÔ ĐÀU NĂM 01/01/2023:
Số học viên Nghiên cứu sinh có mặt ngày 01/01/2023 theo khối ngành, gồm:
(Tổng số học viên mục này chính là quy mô học viên có mặt học kỳ II năm học 2022-2023 từ tháng 1-6/2023)</t>
  </si>
  <si>
    <t>Học viên Nghiên cứu sinh tuyển sinh năm 2022 - năm thứ 1</t>
  </si>
  <si>
    <t>Học viên Nghiên cứu sinh tuyển sinh năm 2021 - năm thứ 2</t>
  </si>
  <si>
    <t>Học viên Nghiên  cứu sinh tuyển sinh năm 2020 - năm thứ 3</t>
  </si>
  <si>
    <t>Học viên Nghiên cứu sinh tuyển sinh năm 2019 - năm thứ 4</t>
  </si>
  <si>
    <t>Học viên Nghiên cứu sinh bảo vệ luận án / thôi học / xóa tên năm 2023
(Tính dự kiến số thôi học, tốt nghiệp, xóa tên, kỷ luật trong cả năm 2023)</t>
  </si>
  <si>
    <t>Nghiên cứu sinh dự kiến tuyển năm 2023</t>
  </si>
  <si>
    <t>Học viên Nghiên cứu sinh tuyển sinh năm 2023</t>
  </si>
  <si>
    <t>QUY MÔ CUỐI NĂM 2023:
Số học viên Nghiên cứu sinh có mặt có mặt ngày 31/12/2023 theo khối ngành, gồm:
(Số học viên này được coi là quy mô sinh viên có mặt học kỳ I năm học 2023-2024 từ tháng 9-12/2023)</t>
  </si>
  <si>
    <t>Học viên Nghiên cứu sinh Lưu học sinh tuyển sinh năm 2022 - năm thứ 1</t>
  </si>
  <si>
    <t>Học viên Nghiên cứu sinh  Lưu học sinhtuyển sinh năm 2021 - năm thứ 2</t>
  </si>
  <si>
    <t>Học viên Nghiên  cứu sinh Lưu học sinh tuyển sinh năm 2020 - năm thứ 3</t>
  </si>
  <si>
    <t>Học viên Nghiên cứu sinh Lưu học sinh tuyển sinh năm 2019 - năm thứ 4</t>
  </si>
  <si>
    <t>Học viên Nghiên cứu sinh Lưu học sinh tuyển sinh năm 2018 - Gia hạn năm 1</t>
  </si>
  <si>
    <t>Học viên Nghiên cứu sinh Lưu học sinh tuyển sinh năm 2017 - Gia hạn năm 2</t>
  </si>
  <si>
    <t>Học viên NCS Lưu học sinh bảo  vệ luận án/ thôi học / xóa tên năm 20223</t>
  </si>
  <si>
    <t>Dự kiến tuyển mới Lưu học sinh nghiên cứu sinh</t>
  </si>
  <si>
    <t>QUY MÔ CUỐI NĂM Lưu học sinh ncs 2023:
Số học viên Nghiên cứu sinh có mặt có mặt ngày 31/12/2023 theo khối ngành, gồm:
(Số học viên này được coi là quy mô sinh viên có mặt học kỳ I năm học 2023-2024 từ tháng 9-12/2023)</t>
  </si>
  <si>
    <t>Biểu số 2 tổng hợp</t>
  </si>
  <si>
    <t>Vừa làm vừa học</t>
  </si>
  <si>
    <t>Vừa làm vừa học nâng chuẩn theo Nghị định 71</t>
  </si>
  <si>
    <t>BẢNG TỔNG HỢP SỐ TÍN CHỈ ĐĂNG KÝ HỌC CỦA NGƯỜI HỌC</t>
  </si>
  <si>
    <t>Tổng cộng = I + II</t>
  </si>
  <si>
    <t>MUA SẮM = 1+2+3</t>
  </si>
  <si>
    <t>Các Trường / Khoa / Viện tổng hợp số liệu từ dòng tổng - cột 8 của biểu 2</t>
  </si>
  <si>
    <t>BẢNG TỔNG HỢP QUY MÔ CỦA ĐƠN VỊ THEO LOẠI HÌNH ĐÀO TẠO</t>
  </si>
  <si>
    <t>(9)
 + Môn lý thuyết = (3)*(5)*(6)*16,5;
+ Môn thực hành = (3)*(5)*(6)*15;</t>
  </si>
  <si>
    <t>Biểu số 10c</t>
  </si>
  <si>
    <t>(6)=(4)*(5)</t>
  </si>
  <si>
    <t>Thu tiền tổ chức các lớp bồi dưỡng chứng chỉ</t>
  </si>
  <si>
    <t xml:space="preserve">Thi chứng chỉ tiếng Anh các bậc theo Vstep </t>
  </si>
  <si>
    <t>Thí sinh</t>
  </si>
  <si>
    <t>Ngoại ngữ đầu vào, đầu ra cho học viên cao học, NCS</t>
  </si>
  <si>
    <t>Ngoại ngữ đầu ra cho sinh viên</t>
  </si>
  <si>
    <t>Chứng chỉ tin học</t>
  </si>
  <si>
    <t>Chứng chỉ chức danh nghề nghiệp</t>
  </si>
  <si>
    <t>Chứng chỉ nghiệp vụ sư phạm</t>
  </si>
  <si>
    <t>Chứng chỉ kế toán</t>
  </si>
  <si>
    <t>Và các loại chứng chỉ khác, khi lập kế hoạch của đơn vị thì liệt kê chi tiết tên gọi của hoạt động.</t>
  </si>
  <si>
    <t>Chi công tác xây dựng cơ bản (sử dụng nguồn trường từ quỹ trích lập)</t>
  </si>
  <si>
    <t>Công tác thực hành, thí nghiệm</t>
  </si>
  <si>
    <t>Theo điều 21 Quy chế chi tiêu nội bộ</t>
  </si>
  <si>
    <t>Lập dự toán chi tiết đính kèm</t>
  </si>
  <si>
    <t>Lập dự toán chi tiết đính kèm, Theo QCCTNB</t>
  </si>
  <si>
    <t>Biên soạn bài giảng Elearning</t>
  </si>
  <si>
    <t>Nghệ An, ngày          tháng           năm 2022</t>
  </si>
  <si>
    <t>Thu khoán các hợp đồng chuyển giao công nghệ</t>
  </si>
  <si>
    <t>TRƯỜNG …..................................</t>
  </si>
  <si>
    <t>KHOA ….......................................</t>
  </si>
  <si>
    <t>Khoa ….......................</t>
  </si>
  <si>
    <t>HỌC kỳ 2 + Học kỳ Hè (2022-2023) (Từ tháng 1 đến tháng 6/2023)</t>
  </si>
  <si>
    <t>Học phần …..........................................</t>
  </si>
  <si>
    <t>Cột hệ số môn học có file phụ lục về danh mục hệ số đính kèm công văn hướng dẫn xây dựng kế hoạch</t>
  </si>
  <si>
    <r>
      <t>H</t>
    </r>
    <r>
      <rPr>
        <b/>
        <sz val="10"/>
        <color theme="1"/>
        <rFont val="Times New Roman"/>
        <family val="1"/>
      </rPr>
      <t>ọc kỳ 1 (2023-2024) tức từ tháng 9 đến tháng 12/2023</t>
    </r>
  </si>
  <si>
    <t>Chuyên đề ….................</t>
  </si>
  <si>
    <t>Biểu số 2a1 - Khoa ….......................</t>
  </si>
  <si>
    <t>TỔNG HỢP SỐ GIỜ QUY CHUẨN ĐƠN VỊ PHẢI ĐẢM NHẬN GIẢNG DẠY NĂM 2023</t>
  </si>
  <si>
    <t>Khoa …............</t>
  </si>
  <si>
    <t>Ghi chú 
(Về lý do giảm, tỷ lệ giảm, thời gian giảm, …)</t>
  </si>
  <si>
    <t>KẾ HOẠCH MUA SẮM, SỬA CHỮA, BỔ SUNG GIÁO TRÌNH TÀI LIỆU THƯ VIỆN NĂM 2023</t>
  </si>
  <si>
    <t>Biểu 7b - Kế hoạch công bố NCKH</t>
  </si>
  <si>
    <t>KẾ HOẠCH ĐĂNG KÝ VỀ CÔNG BỐ KHOA HỌC NĂM 2023</t>
  </si>
  <si>
    <t>ĐƠN VỊ: …......................................</t>
  </si>
  <si>
    <t>ĐƠN VỊ LẬP</t>
  </si>
  <si>
    <t>ĐƠN VỊ THẨM ĐỊNH</t>
  </si>
  <si>
    <t>KẾ HOẠCH ĐĂNG KÝ NHIỆM VỤ NGHIÊN CỨU KHOA HỌC NĂM TÀI 2023</t>
  </si>
  <si>
    <t xml:space="preserve">  Đơn vị lập KH                                    Phòng KH&amp;HTQT                 HIỆU TRƯỞNG</t>
  </si>
  <si>
    <t>6 THÁNG ĐẦU NĂM 2023
(HỌC KỲ II NĂM HỌC 2022-2023)</t>
  </si>
  <si>
    <t>6 THÁNG CUỐI NĂM 2023
(HỌC KỲ I NĂM HỌC 2023-2024)</t>
  </si>
  <si>
    <t>(Biểu dành riêng cho các đơn vị đào tạo, đơn vị có loại hình nào thì nhập số liệu loại hình đó)</t>
  </si>
  <si>
    <t>Thực tập</t>
  </si>
  <si>
    <t>Thực tế</t>
  </si>
  <si>
    <t>Rèn nghề</t>
  </si>
  <si>
    <t>Các hoạt động khác (Cần liệt kê chi tiết tên hoạt động, nội dung hoạt động, ….)</t>
  </si>
  <si>
    <t xml:space="preserve">  Đơn vị lập KH                                                Phòng KH-TC                     HIỆU TRƯỞNG</t>
  </si>
  <si>
    <t>Mua sắm trang thiết bị</t>
  </si>
  <si>
    <t>Các loại mua sắm khác</t>
  </si>
  <si>
    <t>SỬA CHỮA, BẢO TRÌ, BẢO DƯỠNG TÀI SẢN, TRANG THIẾT BỊ</t>
  </si>
  <si>
    <t>Người học</t>
  </si>
  <si>
    <t>Điều 27 QC CTNB</t>
  </si>
  <si>
    <t>Tiền phấn cho giảng  viên</t>
  </si>
  <si>
    <t>Cán bộ</t>
  </si>
  <si>
    <t>Trích lập Quỹ NCKH hàng năm theo Nghị định 99/2014</t>
  </si>
  <si>
    <t xml:space="preserve"> = 3% từ thu học phí và 5% từ thu khác của đơn vị</t>
  </si>
  <si>
    <t xml:space="preserve"> = 8% từ tổng thu học phí chính quy và học phí cấp bù sư phạm của đơn vị</t>
  </si>
  <si>
    <t>Biểu 8b: Các đơn vị lập kế hoạch về tự đánh giá và đánh giá ngoài cụ thể theo ngành;
TT ĐBCL thẩm định biểu 8b của các đơn vị và lập kế hoạch Kinh phí  (kinh phí nằm trong kế hoạch của TT ĐBCL.)</t>
  </si>
  <si>
    <t>Đơn giá biên soạn bài giảng theo Công văn số ….. /ĐHV ngày …/…./2022</t>
  </si>
  <si>
    <t>Quy mô đầu năm:
Số SV có mặt ngày 01/01/2023 theo khối ngành, gồm:
(Tổng số sinh viên mục này chính là quy mô sinh viên có mặt học kỳ II năm học 2022-2023 từ tháng 1-6/2023)</t>
  </si>
  <si>
    <t>g</t>
  </si>
  <si>
    <t>KẾ HOẠCH  KINH PHÍ THỰC HÀNH - THÍ NGHIỆM, THỰC TẬP, RÈN NGHỀ VÀ CÁC HOẠT ĐỘNG KHÁC NĂM 2023</t>
  </si>
  <si>
    <t>KẾ HOẠCH ĐÀO TẠO, BỒI DƯỠNG, CẤP CHỨNG CHỈ CÁC LỚP NGẮN HẠN</t>
  </si>
  <si>
    <t>(Biểu dùng cho các đơn vị có các lớp bồi dưỡng chứng chỉ)</t>
  </si>
  <si>
    <t>Dự kiến 
Chi lương, phụ cấp các loại và các khoản phải đóng năm 2023 theo mức lương cơ sở: 1.800.000 đồng từ tháng 7/2023.</t>
  </si>
  <si>
    <t>Số liệu
Chi lương, phụ cấp các loại và các khoản phải đóng năm 2021 theo mức lương cơ sở: 1.490.000</t>
  </si>
  <si>
    <t>Dành cho các đơn vị có hợp đồng chuyển giao công nghệ</t>
  </si>
  <si>
    <t>Dành cho các đơn vị có các lớp bồi dưỡng chứng chỉ</t>
  </si>
  <si>
    <t>Nghệ An, ngày        tháng       năm 2022</t>
  </si>
  <si>
    <t>Ghi chú: Quy mô đầu năm của các cấp học đối chiếu số liệu cung cấp tại phụ lục số liệu do phòng CTCT-HSSV cung cấp.</t>
  </si>
  <si>
    <t>Quy mô đầu năm: Số SV có mặt ngày 01/01/2023 theo khối ngành, gồm:
(Tổng số sinh viên mục này chính là quy mô sinh viên có mặt học kỳ II năm học 2022-2023 từ tháng 1-6/2023)</t>
  </si>
  <si>
    <t>Quy mô cuối năm: Số sinh viên có mặt ngày 31/12/2023 theo khối ngành, gồm:
(Số sinh viên này được coi là quy mô sinh viên có mặt học kỳ I năm học 2023-2024 từ tháng 9-12/2023)</t>
  </si>
  <si>
    <t>Kế hoạch hóa chất, vật tư phục vụ thực hành thí nghiệm</t>
  </si>
  <si>
    <t>TT Thực hành thí nghiệm thẩm định mục 1</t>
  </si>
  <si>
    <t>Các đơn vị quản lý đào tạo thẩm định nội dung, sự cần thiết của mục II.</t>
  </si>
  <si>
    <t>Thư viện Nguyễn Thúc Hào thẩm định đối với danh mục giáo trình đề nghị bổ sung, có đối chiếu với biểu kế hoạch xuất bản.</t>
  </si>
  <si>
    <t xml:space="preserve">Danh mục giáo trình, tài liệu đề nghị mua </t>
  </si>
  <si>
    <t>Kinh phí văn phòng phẩm khoán cho Trường, Khoa, Viện nhận</t>
  </si>
  <si>
    <t>Tiền khoán văn phòng phẩm cho cán bộ các khoa đào tạo (Trừ các cán bộ đang đi học tập trung)</t>
  </si>
  <si>
    <t xml:space="preserve"> - Các đơn vị quản lý đào tạo thẩm định danh mục và sự cần thiết đối với các loại tài sản mua sắm phục vụ công tác dạy học theo CDIO / dạy học theo dự án.
 - Phòng Quản trị thẩm định và tổng hợp kế hoạch mua sắm toàn trường</t>
  </si>
  <si>
    <t>Phòng Khoa học và Hợp tác quốc tế thẩm định</t>
  </si>
  <si>
    <t>Nhà xuất bản thẩm định</t>
  </si>
  <si>
    <t>Trung tâm đảm bảo chất lượng thẩm định</t>
  </si>
  <si>
    <t xml:space="preserve">CÁC LƯU Ý: </t>
  </si>
  <si>
    <t xml:space="preserve">Khoá 60 = HK8; Khoá 61= 6; Khoá 62 = HK4; Khoá 63= HK2 Các HP Theo Khung chương trình đã được ban hành </t>
  </si>
  <si>
    <t>Khoá 61=HK7; Khoá 62= HK5; Khoá 63= HK3; Khoá 64 = HK1 . Các HP được bố trí theo Khung CTĐT được ban hành</t>
  </si>
  <si>
    <t>Các HP giảng dạy CH Khoá 30</t>
  </si>
  <si>
    <t>Cột 9 =  10+11+12</t>
  </si>
  <si>
    <t xml:space="preserve">Số Giờ chuẩn theo Định mức - Số giờ chuẩn được miễn giảm = Số giừo chuẩn còn phải đảm nhận </t>
  </si>
  <si>
    <t>Giờ Giảng dạy Cột (5) E - Cột (9) I= Cột (13) M</t>
  </si>
  <si>
    <t>Giờ NCKH: Cột (6) F - Cột (10) J = Cột (14) N</t>
  </si>
  <si>
    <t>Giờ HĐCM khác: Cột (7) -Cột (11) K = Cột (15) O</t>
  </si>
  <si>
    <t>Giờ HĐCM chỉ được giảm 100% cho CB đi học NCS; CB nghỉ sinh được giảm 0,5</t>
  </si>
  <si>
    <r>
      <rPr>
        <sz val="7"/>
        <color theme="1"/>
        <rFont val="Times New Roman"/>
        <family val="1"/>
      </rPr>
      <t xml:space="preserve">   </t>
    </r>
    <r>
      <rPr>
        <sz val="13"/>
        <color theme="1"/>
        <rFont val="Times New Roman"/>
        <family val="1"/>
      </rPr>
      <t>Hệ số giảm giờ theo QĐ mới: Hiệu trưởng 75%, Phó HT 70%, Trưởng Khoa 30%, Phó Khoa 20%, Các Trợ lý 15%, CT Công đoàn 10%</t>
    </r>
  </si>
  <si>
    <t>Trước 08/2023</t>
  </si>
  <si>
    <t>Đảng Cộng sản Việt Nam trong tiến trình cách mạng Việt Nam</t>
  </si>
  <si>
    <t>Sau Đại học</t>
  </si>
  <si>
    <t>Chính trị học</t>
  </si>
  <si>
    <t>TS Nguyễn Văn Trung</t>
  </si>
  <si>
    <t>Xã hội học Đại cương</t>
  </si>
  <si>
    <t>SOW20001</t>
  </si>
  <si>
    <t>Quản lý VH</t>
  </si>
  <si>
    <t>TS.Võ Thị Cẩm Ly</t>
  </si>
  <si>
    <t>Trước 30/12/2023</t>
  </si>
  <si>
    <t>Đảng Cộng sản Việt Nam trong tiến trình
 cách mạng Việt Nam</t>
  </si>
  <si>
    <t>Công tác xã hội</t>
  </si>
  <si>
    <t>Kinh</t>
  </si>
  <si>
    <t>X</t>
  </si>
  <si>
    <t>Trung cấp</t>
  </si>
  <si>
    <t>Máy in</t>
  </si>
  <si>
    <t>Sửa chữa máy in, đổ mực</t>
  </si>
  <si>
    <t>Danh sách này có 01 giáo trình đăng ký xuất bản</t>
  </si>
  <si>
    <t>Biểu số 6a - TCCB</t>
  </si>
  <si>
    <t>KẾ HOẠCH TUYỂN DỤNG, BỔ SUNG NGƯỜI LÀM VIỆC</t>
  </si>
  <si>
    <t>Đơn vị cấp 3</t>
  </si>
  <si>
    <t>Thực trạng đội ngũ hiện tại</t>
  </si>
  <si>
    <t>Đội ngũ theo yêu cầu, điều kiện đảm bảo chất lượng còn thiếu</t>
  </si>
  <si>
    <t>Đề xuất tuyển mới</t>
  </si>
  <si>
    <t>Tổng số CBGV</t>
  </si>
  <si>
    <t>Số lượng GS, PGS</t>
  </si>
  <si>
    <t>Số lượng TS</t>
  </si>
  <si>
    <t>Số lượng ThS</t>
  </si>
  <si>
    <t>Số lượng tuyển mới</t>
  </si>
  <si>
    <t>Ngành/Chuyên ngành</t>
  </si>
  <si>
    <t>Tiêu chuẩn/Điều kiện khác</t>
  </si>
  <si>
    <t>Khoa Du lịch và QLVH</t>
  </si>
  <si>
    <t xml:space="preserve">Ngành Du lịch </t>
  </si>
  <si>
    <t>1 TS</t>
  </si>
  <si>
    <t>Ngành QLVH</t>
  </si>
  <si>
    <t>Ngành CTXH</t>
  </si>
  <si>
    <t>Khoa/Bộ môn 2</t>
  </si>
  <si>
    <t>Ngành đào tạo 4</t>
  </si>
  <si>
    <t>Tuyển mới</t>
  </si>
  <si>
    <t>Ngành đào tạo 5</t>
  </si>
  <si>
    <t>Trung tâm …..</t>
  </si>
  <si>
    <t>Điều chuyển</t>
  </si>
  <si>
    <t>KẾ HOẠCH NGHỈ HƯU, TINH GIẢN BIÊN CHẾ, KÉO DÀI THỜI GIAN CÔNG TÁC</t>
  </si>
  <si>
    <t>Ngày sinh</t>
  </si>
  <si>
    <t>Năm bắt đầu công tác</t>
  </si>
  <si>
    <t>Nghỉ hưu</t>
  </si>
  <si>
    <t>Tinh giản</t>
  </si>
  <si>
    <t>Kéo dài</t>
  </si>
  <si>
    <t>Thời gian nghỉ</t>
  </si>
  <si>
    <t>Nghỉ phép</t>
  </si>
  <si>
    <t>Nghỉ không lương</t>
  </si>
  <si>
    <t>Thai sản</t>
  </si>
  <si>
    <t>KẾ HOẠCH ĐÀO TẠO CHUYÊN MÔN</t>
  </si>
  <si>
    <t>Kế hoạch đào tạo</t>
  </si>
  <si>
    <t>Trình độ (TS, ThS)</t>
  </si>
  <si>
    <t>Chức danh (GS, PGS, GVCC, GVC…)</t>
  </si>
  <si>
    <t>Ngành/Chuyên ngành đang giảng dạy (Đánh dấu vào trình độ mà ngành đang đào tạo)</t>
  </si>
  <si>
    <t>Nơi đào tạo (cụ thể tên Trường)</t>
  </si>
  <si>
    <t>Thời gian
(dự kiến từ năm … đến năm ...)</t>
  </si>
  <si>
    <t>Tình trạng đào tạo</t>
  </si>
  <si>
    <t>Tiến sĩ</t>
  </si>
  <si>
    <t>Thạc sĩ</t>
  </si>
  <si>
    <t>Cử nhân</t>
  </si>
  <si>
    <t>Đang đào tạo</t>
  </si>
  <si>
    <t>Dự kiến</t>
  </si>
  <si>
    <t>2 ThS, 3 TS</t>
  </si>
  <si>
    <t>1 PGS, 4 GV</t>
  </si>
  <si>
    <t>x</t>
  </si>
  <si>
    <t>Nguyễn Thị Thanh Thanh</t>
  </si>
  <si>
    <t>Ths</t>
  </si>
  <si>
    <t>GV</t>
  </si>
  <si>
    <t>TS</t>
  </si>
  <si>
    <t>Du lịch</t>
  </si>
  <si>
    <t>ĐHKHXHNV</t>
  </si>
  <si>
    <t>2022 - 2025</t>
  </si>
  <si>
    <t>ĐA89</t>
  </si>
  <si>
    <t>Lê Thị Hải Lý</t>
  </si>
  <si>
    <t>2024-2027</t>
  </si>
  <si>
    <t>Học bổng</t>
  </si>
  <si>
    <t>Tự túc</t>
  </si>
  <si>
    <t>Ngành CTXH (số lượng 8)</t>
  </si>
  <si>
    <t>5 ThS, 3TS</t>
  </si>
  <si>
    <t>Nguyễn Thị Hoài An</t>
  </si>
  <si>
    <t>CTXH</t>
  </si>
  <si>
    <t>Trần Thị Khánh Dung</t>
  </si>
  <si>
    <t>2023 - 2026</t>
  </si>
  <si>
    <t>Phan Thị Thúy Hà</t>
  </si>
  <si>
    <t>XHH</t>
  </si>
  <si>
    <t>2019 - 2023</t>
  </si>
  <si>
    <t>KẾ HOẠCH ĐÀO TẠO LÝ LUẬN CHÍNH TRỊ</t>
  </si>
  <si>
    <t>Chức vụ hiện tại</t>
  </si>
  <si>
    <t>Chức danh lãnh đạo quản lý trong quy hoạch</t>
  </si>
  <si>
    <t>Trình độ lý luận chính trị</t>
  </si>
  <si>
    <t>Hình thức đào tạo</t>
  </si>
  <si>
    <t>Tập trung</t>
  </si>
  <si>
    <t>Không tập trung</t>
  </si>
  <si>
    <t>Dự kiến 2023</t>
  </si>
  <si>
    <t>Trung cấp LLCT</t>
  </si>
  <si>
    <t>Trần Thị Thủy</t>
  </si>
  <si>
    <t>Phó trưởng khoa</t>
  </si>
  <si>
    <t>Sơ cấp</t>
  </si>
  <si>
    <t>2023 - 2024</t>
  </si>
  <si>
    <t>Võ Thị Cẩm Ly</t>
  </si>
  <si>
    <t>GVC</t>
  </si>
  <si>
    <t>Cao Cấp LLCT</t>
  </si>
  <si>
    <t>Nguyễn Văn Trung</t>
  </si>
  <si>
    <t>Trưởng khoa</t>
  </si>
  <si>
    <t xml:space="preserve">Phó Hiệu trưởng Trường thuộc </t>
  </si>
  <si>
    <r>
      <t xml:space="preserve">KẾ HOẠCH BỒI DƯỠNG CÁN BỘ </t>
    </r>
    <r>
      <rPr>
        <sz val="13"/>
        <rFont val="Times New Roman"/>
        <family val="1"/>
      </rPr>
      <t>(</t>
    </r>
    <r>
      <rPr>
        <i/>
        <sz val="13"/>
        <rFont val="Times New Roman"/>
        <family val="1"/>
      </rPr>
      <t>bồi dưỡng chức danh nghề nghiệp, ngoại ngữ, tin học, chuyên môn nghiệp vụ, …..</t>
    </r>
    <r>
      <rPr>
        <sz val="13"/>
        <rFont val="Times New Roman"/>
        <family val="1"/>
      </rPr>
      <t>)</t>
    </r>
  </si>
  <si>
    <t xml:space="preserve">
Thời gian
</t>
  </si>
  <si>
    <t>Ông Thị Mai Thương</t>
  </si>
  <si>
    <t>CVC</t>
  </si>
  <si>
    <t>Chứng chỉ nghiệp vụ Khách sạn</t>
  </si>
  <si>
    <t xml:space="preserve">Võ Thị Anh Mai </t>
  </si>
  <si>
    <t>Chứng chỉ nghiệp vụ nhà hàng</t>
  </si>
  <si>
    <t>Phạm Thị Oanh</t>
  </si>
  <si>
    <t>Ngoại ngữ</t>
  </si>
  <si>
    <t>KẾ HOẠCH THAM GIA HỘI NGHỊ, HỘI THẢO, TẬP HUẤN, THỰC TẬP SINH, HỢP TÁC KHOA HỌC</t>
  </si>
  <si>
    <t>Khoa học Chính trị, xã hội học</t>
  </si>
  <si>
    <t>ĐHV</t>
  </si>
  <si>
    <t>Nguyễn Hồng Vinh</t>
  </si>
  <si>
    <t>Nhân học, văn hóa, tộc người</t>
  </si>
  <si>
    <t>Bùi Văn Hào</t>
  </si>
  <si>
    <t>Lịch sử, văn hóa</t>
  </si>
  <si>
    <t>Công tác xã hội, xã hội học</t>
  </si>
  <si>
    <t>Võ Cẩm Ly</t>
  </si>
  <si>
    <t xml:space="preserve">Ông Thị Mai Thương </t>
  </si>
  <si>
    <t>Nguyễn Thị Thúy Hà</t>
  </si>
  <si>
    <t>Bùi Minh Thuận</t>
  </si>
  <si>
    <t>Mường</t>
  </si>
  <si>
    <t>Văn hóa, tộc người</t>
  </si>
  <si>
    <t xml:space="preserve">Du lịch </t>
  </si>
  <si>
    <t>Võ Thị Anh Mai</t>
  </si>
  <si>
    <t>Phùng Văn Nam</t>
  </si>
  <si>
    <t>Khác</t>
  </si>
  <si>
    <t>KẾ HOẠCH BỔ NHIỆM GS, PGS VÀ THAY ĐỔI CHỨC DANH NGHỀ NGHIỆP</t>
  </si>
  <si>
    <t>Việt Nam học</t>
  </si>
  <si>
    <t>GVV</t>
  </si>
  <si>
    <t>Xã hội học</t>
  </si>
  <si>
    <t>3.000.000</t>
  </si>
  <si>
    <t>Nghiên cứu thực trạng tài nguyên du lịch của Thị xã Cửa Lò, tỉnh Nghệ An và định hướng phát triển trong giai đoạn hiện nay</t>
  </si>
  <si>
    <t xml:space="preserve">Nghiên cứu thực trạng và đề xuất giải pháp công tác tham vấn tâm lý trong trường học trên địa bàn tỉnh Nghệ An </t>
  </si>
  <si>
    <t>sinh viên khóa 61 Du lịch</t>
  </si>
  <si>
    <t>Sinh viên khóa 60 CTXH</t>
  </si>
  <si>
    <t xml:space="preserve">Nghiên cứu rà soát, cập nhật chương trình đào tạo ngành QLVH theo tiếp cận CDIO </t>
  </si>
  <si>
    <t>ĐƠN VỊ: KHOA DU LỊCH &amp; CÔNG TÁC XÃ HỘI</t>
  </si>
  <si>
    <t>KẾ HOẠCH TUYỂN DỤNG, ĐÀO TẠO, BỒI DƯỠNG, PHÁT TRIỂN ĐỘI NGŨ NĂM 2023</t>
  </si>
  <si>
    <t>KẾ HOẠCH BIÊN SOẠN, XUẤT BẢN GIÁO TRÌNH, TÀI LIỆU HỌC TẬP
Năm tài chính 2023</t>
  </si>
  <si>
    <t>TÊN ĐƠN VỊ: KHOA DU LỊCH &amp; CÔNG TÁC XÃ HỘI</t>
  </si>
  <si>
    <t>ĐƠN VỊ: KHOA DU LỊCH VÀ CÔNG TÁC XÃ HỘI</t>
  </si>
  <si>
    <t>Tổng số cán bộ của đơn vị: 15, trong đó:</t>
  </si>
  <si>
    <t>Cán bộ hành chính 0</t>
  </si>
  <si>
    <t>Cán bộ giảng dạy: 15 , gồm:</t>
  </si>
  <si>
    <t>CBGD đảm nhận ĐM giờ giảng viên trở lên: 15</t>
  </si>
  <si>
    <t>Khoa Du lịch và Công tác xã hội</t>
  </si>
  <si>
    <t>PGS.TS.Bùi Văn Hào</t>
  </si>
  <si>
    <t>GVCC</t>
  </si>
  <si>
    <t>Chủ tịch hội Cựu chiến binh (20%)</t>
  </si>
  <si>
    <t>Học NCS (70%)</t>
  </si>
  <si>
    <t>Chủ tịch CĐ Trường KHXHNV (15%)</t>
  </si>
  <si>
    <t>ĐƠN VỊ:KHOA DU LỊCH &amp; CÔNG TÁC XÃ HỘI</t>
  </si>
  <si>
    <t>Thực tập cuối khoá</t>
  </si>
  <si>
    <t>ĐHCQ</t>
  </si>
  <si>
    <t>60CTXH</t>
  </si>
  <si>
    <t>Ngoài trường</t>
  </si>
  <si>
    <t>Phụ lục 1</t>
  </si>
  <si>
    <t>Thực hành</t>
  </si>
  <si>
    <t>Thực hành CTXH cá nhân và nhóm</t>
  </si>
  <si>
    <t>61CTXH</t>
  </si>
  <si>
    <t>Phụ lục 2</t>
  </si>
  <si>
    <t>Thực hành phát triển cộng đồng</t>
  </si>
  <si>
    <t>Phụ lục 3</t>
  </si>
  <si>
    <t>Thực hành nghiên cứu CTXH"</t>
  </si>
  <si>
    <t>62CTXH</t>
  </si>
  <si>
    <t>Phụ lục 4</t>
  </si>
  <si>
    <t>Thực tế chuyên môn Công tác xã hội</t>
  </si>
  <si>
    <t>Phụ lục 5</t>
  </si>
  <si>
    <t>Thực tập cuối khóa</t>
  </si>
  <si>
    <t>60 VNH</t>
  </si>
  <si>
    <t>Thực hành kỹ năng khách sạn</t>
  </si>
  <si>
    <t>Thực hành kỹ năng lữ hành</t>
  </si>
  <si>
    <t>61 DL</t>
  </si>
  <si>
    <t>Thực tế du lịch tuyến điểm phía Nam</t>
  </si>
  <si>
    <t>Thực tế du lịch tuyến điểm phía Bắc</t>
  </si>
  <si>
    <t>62 DL</t>
  </si>
  <si>
    <t>ĐƠN VỊ: KHOA DU LICH &amp; CÔNG TÁC XÃ HỘI</t>
  </si>
  <si>
    <t>Sinh viên năm 4, Tuyển sinh năm 2019 (Khóa 60)</t>
  </si>
  <si>
    <t>Sinh viên năm 3, Tuyển sinh năm 2020 (Khóa 61)</t>
  </si>
  <si>
    <t>Sinh viên năm 2, Tuyển sinh năm 2021 (Khóa 62)</t>
  </si>
  <si>
    <t>Sinh viên năm nhất, Tuyển sinh năm 2022 (Khóa 63)</t>
  </si>
  <si>
    <t>Trợ lý đào tạo</t>
  </si>
  <si>
    <t>Giảm 15% giờ dạy, giờ NCKH</t>
  </si>
  <si>
    <t>GVC, Phó trưởng khoa</t>
  </si>
  <si>
    <t>giảm 20% giờ dạy, NCKH</t>
  </si>
  <si>
    <t>GVC, Chủ tịch CĐ trường KHXHVN</t>
  </si>
  <si>
    <t>GVC, Trưởng khoa</t>
  </si>
  <si>
    <t>Giảm 30% giờ dạy, NCKH</t>
  </si>
  <si>
    <t>Cố vấn học tập</t>
  </si>
  <si>
    <t>Ngành đào tạo 1 (số lượng: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</si>
</sst>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_-;\-* #,##0_-;_-* &quot;-&quot;_-;_-@_-"/>
    <numFmt numFmtId="165" formatCode="_(* #,##0_);_(* \(#,##0\);_(* &quot;-&quot;??_);_(@_)"/>
    <numFmt numFmtId="166" formatCode="0.0"/>
    <numFmt numFmtId="167" formatCode="_(* #,##0.0_);_(* \(#,##0.0\);_(* &quot;-&quot;??_);_(@_)"/>
    <numFmt numFmtId="168" formatCode="#,##0.0"/>
    <numFmt numFmtId="169" formatCode="0_);\(0\)"/>
    <numFmt numFmtId="170" formatCode="_-* #,##0.0_-;\-* #,##0.0_-;_-* &quot;-&quot;_-;_-@_-"/>
    <numFmt numFmtId="171" formatCode="_-* #,##0_-;\-* #,##0_-;_-* &quot;-&quot;??_-;_-@_-"/>
    <numFmt numFmtId="172" formatCode="#,##0.0_);\(#,##0.0\)"/>
  </numFmts>
  <fonts count="94" x14ac:knownFonts="1">
    <font>
      <sz val="11"/>
      <color theme="1"/>
      <name val="Calibri"/>
      <family val="2"/>
      <scheme val="minor"/>
    </font>
    <font>
      <sz val="12"/>
      <color theme="1"/>
      <name val="Calibri"/>
      <family val="2"/>
      <scheme val="minor"/>
    </font>
    <font>
      <sz val="11"/>
      <color theme="1"/>
      <name val="Calibri"/>
      <family val="2"/>
      <scheme val="minor"/>
    </font>
    <font>
      <sz val="11"/>
      <color theme="1"/>
      <name val="Times New Roman"/>
      <family val="1"/>
    </font>
    <font>
      <sz val="10"/>
      <color theme="1"/>
      <name val="Times New Roman"/>
      <family val="1"/>
    </font>
    <font>
      <b/>
      <sz val="10"/>
      <color theme="1"/>
      <name val="Times New Roman"/>
      <family val="1"/>
    </font>
    <font>
      <i/>
      <sz val="10"/>
      <color theme="1"/>
      <name val="Times New Roman"/>
      <family val="1"/>
    </font>
    <font>
      <sz val="10"/>
      <name val="Arial"/>
      <family val="2"/>
    </font>
    <font>
      <b/>
      <i/>
      <sz val="10"/>
      <color theme="1"/>
      <name val="Times New Roman"/>
      <family val="1"/>
    </font>
    <font>
      <b/>
      <sz val="10"/>
      <name val="Times New Roman"/>
      <family val="1"/>
    </font>
    <font>
      <sz val="12"/>
      <color indexed="8"/>
      <name val="Times New Roman"/>
      <family val="1"/>
    </font>
    <font>
      <sz val="10"/>
      <name val="Times New Roman"/>
      <family val="1"/>
    </font>
    <font>
      <b/>
      <i/>
      <sz val="10"/>
      <name val="Times New Roman"/>
      <family val="1"/>
    </font>
    <font>
      <b/>
      <i/>
      <sz val="10"/>
      <name val="Arial"/>
      <family val="2"/>
    </font>
    <font>
      <sz val="12"/>
      <color theme="1"/>
      <name val="Times New Roman"/>
      <family val="1"/>
    </font>
    <font>
      <sz val="11"/>
      <color indexed="8"/>
      <name val="Times New Roman"/>
      <family val="1"/>
    </font>
    <font>
      <sz val="11"/>
      <color rgb="FFFF0000"/>
      <name val="Times New Roman"/>
      <family val="1"/>
    </font>
    <font>
      <sz val="10"/>
      <color rgb="FFFF0000"/>
      <name val="Times New Roman"/>
      <family val="1"/>
    </font>
    <font>
      <sz val="15"/>
      <color rgb="FFFF0000"/>
      <name val="Times New Roman"/>
      <family val="1"/>
    </font>
    <font>
      <b/>
      <sz val="12"/>
      <color theme="1"/>
      <name val="Times New Roman"/>
      <family val="1"/>
    </font>
    <font>
      <b/>
      <sz val="9"/>
      <color theme="1"/>
      <name val="Times New Roman"/>
      <family val="1"/>
    </font>
    <font>
      <b/>
      <sz val="8"/>
      <color theme="1"/>
      <name val="Times New Roman"/>
      <family val="1"/>
    </font>
    <font>
      <b/>
      <sz val="10"/>
      <name val="Arial"/>
      <family val="2"/>
    </font>
    <font>
      <b/>
      <sz val="10"/>
      <color rgb="FFFF0000"/>
      <name val="Times New Roman"/>
      <family val="1"/>
    </font>
    <font>
      <sz val="10"/>
      <color indexed="8"/>
      <name val="Times New Roman"/>
      <family val="1"/>
    </font>
    <font>
      <b/>
      <i/>
      <sz val="12"/>
      <color rgb="FFFF0000"/>
      <name val="Times New Roman"/>
      <family val="1"/>
    </font>
    <font>
      <sz val="8"/>
      <name val="MS Sans Serif"/>
      <family val="2"/>
    </font>
    <font>
      <sz val="11"/>
      <name val="Times New Roman"/>
      <family val="1"/>
    </font>
    <font>
      <b/>
      <sz val="11"/>
      <color theme="1"/>
      <name val="Times New Roman"/>
      <family val="1"/>
    </font>
    <font>
      <sz val="15"/>
      <color indexed="8"/>
      <name val="Times New Roman"/>
      <family val="1"/>
    </font>
    <font>
      <i/>
      <sz val="10"/>
      <color rgb="FFFF0000"/>
      <name val="Times New Roman"/>
      <family val="1"/>
    </font>
    <font>
      <i/>
      <sz val="10"/>
      <name val="Times New Roman"/>
      <family val="1"/>
    </font>
    <font>
      <b/>
      <sz val="12"/>
      <name val="Times New Roman"/>
      <family val="1"/>
    </font>
    <font>
      <sz val="12"/>
      <name val="Times New Roman"/>
      <family val="1"/>
    </font>
    <font>
      <b/>
      <sz val="11"/>
      <name val="Times New Roman"/>
      <family val="1"/>
    </font>
    <font>
      <i/>
      <sz val="11"/>
      <color theme="1"/>
      <name val="Times New Roman"/>
      <family val="1"/>
    </font>
    <font>
      <b/>
      <sz val="11"/>
      <color rgb="FFFF0000"/>
      <name val="Times New Roman"/>
      <family val="1"/>
    </font>
    <font>
      <i/>
      <sz val="12"/>
      <color theme="1"/>
      <name val="Times New Roman"/>
      <family val="1"/>
    </font>
    <font>
      <sz val="12"/>
      <color rgb="FFFF0000"/>
      <name val="Times New Roman"/>
      <family val="1"/>
    </font>
    <font>
      <b/>
      <sz val="12"/>
      <color indexed="8"/>
      <name val="Times New Roman"/>
      <family val="1"/>
    </font>
    <font>
      <b/>
      <sz val="12"/>
      <color rgb="FFFF0000"/>
      <name val="Times New Roman"/>
      <family val="1"/>
    </font>
    <font>
      <sz val="14"/>
      <name val="Times New Roman"/>
      <family val="1"/>
    </font>
    <font>
      <sz val="14"/>
      <color theme="1"/>
      <name val="Times New Roman"/>
      <family val="1"/>
    </font>
    <font>
      <i/>
      <sz val="12"/>
      <name val="Times New Roman"/>
      <family val="1"/>
    </font>
    <font>
      <i/>
      <sz val="12"/>
      <color indexed="8"/>
      <name val="Times New Roman"/>
      <family val="1"/>
    </font>
    <font>
      <b/>
      <sz val="14"/>
      <color theme="1"/>
      <name val="Times New Roman"/>
      <family val="1"/>
    </font>
    <font>
      <b/>
      <sz val="11"/>
      <color theme="1"/>
      <name val="Calibri"/>
      <family val="2"/>
      <scheme val="minor"/>
    </font>
    <font>
      <i/>
      <sz val="12"/>
      <color rgb="FFFF0000"/>
      <name val="Times New Roman"/>
      <family val="1"/>
    </font>
    <font>
      <b/>
      <sz val="14"/>
      <name val="Times New Roman"/>
      <family val="1"/>
    </font>
    <font>
      <b/>
      <sz val="13"/>
      <color theme="1"/>
      <name val="Times New Roman"/>
      <family val="1"/>
    </font>
    <font>
      <b/>
      <sz val="11"/>
      <color indexed="8"/>
      <name val="Times New Roman"/>
      <family val="1"/>
    </font>
    <font>
      <b/>
      <i/>
      <sz val="10"/>
      <color rgb="FFFF0000"/>
      <name val="Times New Roman"/>
      <family val="1"/>
    </font>
    <font>
      <sz val="8"/>
      <name val="Calibri"/>
      <family val="2"/>
      <scheme val="minor"/>
    </font>
    <font>
      <b/>
      <sz val="10"/>
      <color theme="1"/>
      <name val="Arial"/>
      <family val="2"/>
    </font>
    <font>
      <sz val="10"/>
      <color rgb="FF000000"/>
      <name val="Times New Roman"/>
      <family val="1"/>
    </font>
    <font>
      <sz val="14"/>
      <color theme="1"/>
      <name val="Times New Roman"/>
      <family val="2"/>
    </font>
    <font>
      <sz val="10"/>
      <color rgb="FF000000"/>
      <name val="Tahoma"/>
      <family val="2"/>
    </font>
    <font>
      <b/>
      <sz val="10"/>
      <color rgb="FF000000"/>
      <name val="Tahoma"/>
      <family val="2"/>
    </font>
    <font>
      <sz val="12"/>
      <color theme="1"/>
      <name val="Times New Roman"/>
      <family val="2"/>
    </font>
    <font>
      <sz val="10"/>
      <color theme="1"/>
      <name val="Arial"/>
      <family val="2"/>
    </font>
    <font>
      <b/>
      <i/>
      <sz val="12"/>
      <color theme="1"/>
      <name val="Times New Roman"/>
      <family val="1"/>
    </font>
    <font>
      <sz val="12"/>
      <color rgb="FF000000"/>
      <name val="Times New Roman"/>
      <family val="1"/>
    </font>
    <font>
      <sz val="11"/>
      <name val="Calibri"/>
      <family val="2"/>
      <scheme val="minor"/>
    </font>
    <font>
      <sz val="9"/>
      <color theme="1"/>
      <name val="Times New Roman"/>
      <family val="1"/>
    </font>
    <font>
      <b/>
      <sz val="13"/>
      <name val="Times New Roman"/>
      <family val="1"/>
    </font>
    <font>
      <sz val="13"/>
      <color theme="1"/>
      <name val="Calibri"/>
      <family val="2"/>
      <scheme val="minor"/>
    </font>
    <font>
      <b/>
      <sz val="12"/>
      <name val="Yu Gothic UI Semilight"/>
      <family val="2"/>
      <charset val="128"/>
    </font>
    <font>
      <b/>
      <i/>
      <sz val="12"/>
      <name val="Times New Roman"/>
      <family val="1"/>
    </font>
    <font>
      <i/>
      <sz val="13"/>
      <name val="Times New Roman"/>
      <family val="1"/>
    </font>
    <font>
      <b/>
      <i/>
      <sz val="13"/>
      <name val="Times New Roman"/>
      <family val="1"/>
    </font>
    <font>
      <sz val="8"/>
      <color theme="1"/>
      <name val="Times New Roman"/>
      <family val="1"/>
    </font>
    <font>
      <sz val="8"/>
      <color theme="1"/>
      <name val="Arial"/>
      <family val="2"/>
    </font>
    <font>
      <b/>
      <sz val="15"/>
      <name val="Times New Roman"/>
      <family val="1"/>
    </font>
    <font>
      <sz val="11"/>
      <color rgb="FFFF0000"/>
      <name val="Calibri"/>
      <family val="2"/>
      <scheme val="minor"/>
    </font>
    <font>
      <b/>
      <sz val="14"/>
      <color rgb="FFFF0000"/>
      <name val="Times New Roman"/>
      <family val="1"/>
    </font>
    <font>
      <sz val="14"/>
      <color rgb="FFFF0000"/>
      <name val="Times New Roman"/>
      <family val="1"/>
    </font>
    <font>
      <sz val="14"/>
      <color rgb="FFFF0000"/>
      <name val="Calibri"/>
      <family val="2"/>
      <scheme val="minor"/>
    </font>
    <font>
      <i/>
      <sz val="11"/>
      <color theme="1"/>
      <name val="Calibri"/>
      <family val="2"/>
      <scheme val="minor"/>
    </font>
    <font>
      <b/>
      <sz val="12"/>
      <color theme="1"/>
      <name val="Calibri"/>
      <family val="2"/>
      <scheme val="minor"/>
    </font>
    <font>
      <sz val="13"/>
      <name val="Times New Roman"/>
      <family val="1"/>
    </font>
    <font>
      <b/>
      <sz val="13"/>
      <color rgb="FFFF0000"/>
      <name val="Times New Roman"/>
      <family val="1"/>
    </font>
    <font>
      <sz val="13"/>
      <color theme="1"/>
      <name val="Times New Roman"/>
      <family val="1"/>
    </font>
    <font>
      <b/>
      <u/>
      <sz val="13"/>
      <name val="Times New Roman"/>
      <family val="1"/>
    </font>
    <font>
      <b/>
      <sz val="18"/>
      <name val="Times New Roman"/>
      <family val="1"/>
    </font>
    <font>
      <i/>
      <sz val="13"/>
      <color rgb="FFFF0000"/>
      <name val="Times New Roman"/>
      <family val="1"/>
    </font>
    <font>
      <sz val="14"/>
      <name val="Calibri"/>
      <family val="2"/>
      <scheme val="minor"/>
    </font>
    <font>
      <i/>
      <sz val="11"/>
      <name val="Calibri"/>
      <family val="2"/>
      <scheme val="minor"/>
    </font>
    <font>
      <b/>
      <sz val="11"/>
      <name val="Calibri"/>
      <family val="2"/>
      <scheme val="minor"/>
    </font>
    <font>
      <sz val="12"/>
      <color theme="0"/>
      <name val="Times New Roman"/>
      <family val="1"/>
    </font>
    <font>
      <b/>
      <i/>
      <sz val="11"/>
      <color rgb="FFFF0000"/>
      <name val="Times New Roman"/>
      <family val="1"/>
    </font>
    <font>
      <sz val="12"/>
      <color rgb="FFFF0000"/>
      <name val="Times New Roman"/>
      <family val="2"/>
    </font>
    <font>
      <sz val="7"/>
      <color theme="1"/>
      <name val="Times New Roman"/>
      <family val="1"/>
    </font>
    <font>
      <sz val="11"/>
      <color theme="1"/>
      <name val="Calibri Light"/>
      <family val="1"/>
      <scheme val="major"/>
    </font>
    <font>
      <sz val="10"/>
      <color theme="1"/>
      <name val="Calibri Light"/>
      <family val="1"/>
      <scheme val="major"/>
    </font>
  </fonts>
  <fills count="14">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theme="8" tint="0.79998168889431442"/>
        <bgColor indexed="64"/>
      </patternFill>
    </fill>
    <fill>
      <patternFill patternType="solid">
        <fgColor rgb="FFFFFF0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4" tint="0.59999389629810485"/>
        <bgColor indexed="64"/>
      </patternFill>
    </fill>
    <fill>
      <patternFill patternType="solid">
        <fgColor rgb="FF00B0F0"/>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9" tint="0.59999389629810485"/>
        <bgColor indexed="64"/>
      </patternFill>
    </fill>
  </fills>
  <borders count="56">
    <border>
      <left/>
      <right/>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double">
        <color indexed="64"/>
      </left>
      <right style="thin">
        <color indexed="64"/>
      </right>
      <top style="hair">
        <color indexed="64"/>
      </top>
      <bottom/>
      <diagonal/>
    </border>
    <border>
      <left style="thin">
        <color indexed="64"/>
      </left>
      <right style="thin">
        <color indexed="64"/>
      </right>
      <top style="hair">
        <color indexed="64"/>
      </top>
      <bottom/>
      <diagonal/>
    </border>
    <border>
      <left style="double">
        <color indexed="64"/>
      </left>
      <right style="thin">
        <color indexed="64"/>
      </right>
      <top/>
      <bottom/>
      <diagonal/>
    </border>
    <border>
      <left style="thin">
        <color indexed="64"/>
      </left>
      <right style="double">
        <color indexed="64"/>
      </right>
      <top style="hair">
        <color indexed="64"/>
      </top>
      <bottom/>
      <diagonal/>
    </border>
    <border>
      <left style="double">
        <color indexed="64"/>
      </left>
      <right style="thin">
        <color indexed="64"/>
      </right>
      <top style="hair">
        <color indexed="64"/>
      </top>
      <bottom style="double">
        <color indexed="64"/>
      </bottom>
      <diagonal/>
    </border>
    <border>
      <left style="thin">
        <color indexed="64"/>
      </left>
      <right style="thin">
        <color indexed="64"/>
      </right>
      <top style="hair">
        <color indexed="64"/>
      </top>
      <bottom style="double">
        <color indexed="64"/>
      </bottom>
      <diagonal/>
    </border>
    <border>
      <left style="thin">
        <color indexed="64"/>
      </left>
      <right style="double">
        <color indexed="64"/>
      </right>
      <top style="hair">
        <color indexed="64"/>
      </top>
      <bottom style="double">
        <color indexed="64"/>
      </bottom>
      <diagonal/>
    </border>
    <border>
      <left style="thin">
        <color indexed="64"/>
      </left>
      <right style="thin">
        <color indexed="64"/>
      </right>
      <top style="hair">
        <color indexed="64"/>
      </top>
      <bottom style="thin">
        <color indexed="64"/>
      </bottom>
      <diagonal/>
    </border>
    <border>
      <left style="thin">
        <color indexed="64"/>
      </left>
      <right style="double">
        <color indexed="64"/>
      </right>
      <top/>
      <bottom/>
      <diagonal/>
    </border>
    <border>
      <left/>
      <right/>
      <top style="thin">
        <color indexed="64"/>
      </top>
      <bottom style="hair">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dashed">
        <color indexed="64"/>
      </left>
      <right style="dashed">
        <color indexed="64"/>
      </right>
      <top style="dashed">
        <color indexed="64"/>
      </top>
      <bottom style="dashed">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dashed">
        <color indexed="64"/>
      </right>
      <top style="medium">
        <color indexed="64"/>
      </top>
      <bottom style="dashed">
        <color indexed="64"/>
      </bottom>
      <diagonal/>
    </border>
    <border>
      <left style="dashed">
        <color indexed="64"/>
      </left>
      <right style="dashed">
        <color indexed="64"/>
      </right>
      <top style="medium">
        <color indexed="64"/>
      </top>
      <bottom style="dashed">
        <color indexed="64"/>
      </bottom>
      <diagonal/>
    </border>
    <border>
      <left style="dashed">
        <color indexed="64"/>
      </left>
      <right style="medium">
        <color indexed="64"/>
      </right>
      <top style="medium">
        <color indexed="64"/>
      </top>
      <bottom style="dashed">
        <color indexed="64"/>
      </bottom>
      <diagonal/>
    </border>
    <border>
      <left style="medium">
        <color indexed="64"/>
      </left>
      <right style="dashed">
        <color indexed="64"/>
      </right>
      <top style="dashed">
        <color indexed="64"/>
      </top>
      <bottom style="dashed">
        <color indexed="64"/>
      </bottom>
      <diagonal/>
    </border>
    <border>
      <left style="dashed">
        <color indexed="64"/>
      </left>
      <right style="medium">
        <color indexed="64"/>
      </right>
      <top style="dashed">
        <color indexed="64"/>
      </top>
      <bottom style="dashed">
        <color indexed="64"/>
      </bottom>
      <diagonal/>
    </border>
    <border>
      <left style="medium">
        <color indexed="64"/>
      </left>
      <right style="dashed">
        <color indexed="64"/>
      </right>
      <top style="dashed">
        <color indexed="64"/>
      </top>
      <bottom style="medium">
        <color indexed="64"/>
      </bottom>
      <diagonal/>
    </border>
    <border>
      <left style="dashed">
        <color indexed="64"/>
      </left>
      <right style="dashed">
        <color indexed="64"/>
      </right>
      <top style="dashed">
        <color indexed="64"/>
      </top>
      <bottom style="medium">
        <color indexed="64"/>
      </bottom>
      <diagonal/>
    </border>
    <border>
      <left style="dashed">
        <color indexed="64"/>
      </left>
      <right style="medium">
        <color indexed="64"/>
      </right>
      <top style="dashed">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8"/>
      </left>
      <right style="thin">
        <color indexed="8"/>
      </right>
      <top/>
      <bottom style="medium">
        <color indexed="64"/>
      </bottom>
      <diagonal/>
    </border>
    <border>
      <left style="thin">
        <color indexed="8"/>
      </left>
      <right style="medium">
        <color indexed="64"/>
      </right>
      <top/>
      <bottom style="medium">
        <color indexed="64"/>
      </bottom>
      <diagonal/>
    </border>
    <border>
      <left/>
      <right style="thin">
        <color indexed="8"/>
      </right>
      <top/>
      <bottom style="medium">
        <color indexed="64"/>
      </bottom>
      <diagonal/>
    </border>
    <border>
      <left style="thin">
        <color indexed="64"/>
      </left>
      <right/>
      <top/>
      <bottom/>
      <diagonal/>
    </border>
    <border>
      <left/>
      <right/>
      <top style="medium">
        <color indexed="64"/>
      </top>
      <bottom/>
      <diagonal/>
    </border>
    <border>
      <left style="double">
        <color indexed="64"/>
      </left>
      <right/>
      <top style="double">
        <color indexed="64"/>
      </top>
      <bottom/>
      <diagonal/>
    </border>
    <border>
      <left style="thin">
        <color indexed="64"/>
      </left>
      <right/>
      <top style="medium">
        <color indexed="64"/>
      </top>
      <bottom style="thin">
        <color indexed="64"/>
      </bottom>
      <diagonal/>
    </border>
    <border>
      <left style="dashed">
        <color indexed="64"/>
      </left>
      <right/>
      <top style="dashed">
        <color indexed="64"/>
      </top>
      <bottom style="dashed">
        <color indexed="64"/>
      </bottom>
      <diagonal/>
    </border>
    <border>
      <left style="dashed">
        <color indexed="64"/>
      </left>
      <right/>
      <top style="dashed">
        <color indexed="64"/>
      </top>
      <bottom style="medium">
        <color indexed="64"/>
      </bottom>
      <diagonal/>
    </border>
    <border>
      <left style="thin">
        <color indexed="64"/>
      </left>
      <right/>
      <top style="medium">
        <color indexed="64"/>
      </top>
      <bottom/>
      <diagonal/>
    </border>
    <border>
      <left/>
      <right/>
      <top style="thin">
        <color indexed="64"/>
      </top>
      <bottom/>
      <diagonal/>
    </border>
  </borders>
  <cellStyleXfs count="10">
    <xf numFmtId="0" fontId="0" fillId="0" borderId="0"/>
    <xf numFmtId="43" fontId="2" fillId="0" borderId="0" applyFont="0" applyFill="0" applyBorder="0" applyAlignment="0" applyProtection="0"/>
    <xf numFmtId="43" fontId="7" fillId="0" borderId="0" applyFont="0" applyFill="0" applyBorder="0" applyAlignment="0" applyProtection="0"/>
    <xf numFmtId="0" fontId="26" fillId="0" borderId="0" applyAlignment="0">
      <alignment vertical="top" wrapText="1"/>
      <protection locked="0"/>
    </xf>
    <xf numFmtId="0" fontId="26" fillId="0" borderId="0" applyAlignment="0">
      <alignment vertical="top" wrapText="1"/>
      <protection locked="0"/>
    </xf>
    <xf numFmtId="0" fontId="26" fillId="0" borderId="0" applyAlignment="0">
      <alignment vertical="top" wrapText="1"/>
      <protection locked="0"/>
    </xf>
    <xf numFmtId="0" fontId="2" fillId="0" borderId="0"/>
    <xf numFmtId="0" fontId="7" fillId="0" borderId="0"/>
    <xf numFmtId="164" fontId="2" fillId="0" borderId="0" applyFont="0" applyFill="0" applyBorder="0" applyAlignment="0" applyProtection="0"/>
    <xf numFmtId="0" fontId="55" fillId="0" borderId="0"/>
  </cellStyleXfs>
  <cellXfs count="1038">
    <xf numFmtId="0" fontId="0" fillId="0" borderId="0" xfId="0"/>
    <xf numFmtId="0" fontId="4" fillId="0" borderId="0" xfId="0" applyFont="1" applyAlignment="1">
      <alignment wrapText="1"/>
    </xf>
    <xf numFmtId="0" fontId="4" fillId="0" borderId="0" xfId="0" applyFont="1"/>
    <xf numFmtId="0" fontId="6" fillId="0" borderId="0" xfId="0" applyFont="1"/>
    <xf numFmtId="0" fontId="6" fillId="0" borderId="0" xfId="0" applyFont="1" applyAlignment="1">
      <alignment horizontal="right"/>
    </xf>
    <xf numFmtId="0" fontId="4" fillId="0" borderId="0" xfId="0" applyFont="1" applyAlignment="1">
      <alignment horizontal="center"/>
    </xf>
    <xf numFmtId="0" fontId="4" fillId="3" borderId="0" xfId="0" applyFont="1" applyFill="1" applyAlignment="1">
      <alignment horizontal="center"/>
    </xf>
    <xf numFmtId="0" fontId="5" fillId="3" borderId="0" xfId="0" applyFont="1" applyFill="1" applyAlignment="1">
      <alignment wrapText="1"/>
    </xf>
    <xf numFmtId="0" fontId="4" fillId="3" borderId="0" xfId="0" applyFont="1" applyFill="1" applyAlignment="1">
      <alignment wrapText="1"/>
    </xf>
    <xf numFmtId="0" fontId="15" fillId="3" borderId="0" xfId="0" applyFont="1" applyFill="1" applyAlignment="1">
      <alignment wrapText="1"/>
    </xf>
    <xf numFmtId="0" fontId="16" fillId="2" borderId="0" xfId="0" applyFont="1" applyFill="1"/>
    <xf numFmtId="0" fontId="16" fillId="2" borderId="0" xfId="0" applyFont="1" applyFill="1" applyAlignment="1">
      <alignment wrapText="1"/>
    </xf>
    <xf numFmtId="0" fontId="0" fillId="0" borderId="0" xfId="0" applyAlignment="1">
      <alignment horizontal="center"/>
    </xf>
    <xf numFmtId="0" fontId="0" fillId="0" borderId="0" xfId="0" applyAlignment="1">
      <alignment wrapText="1"/>
    </xf>
    <xf numFmtId="0" fontId="5" fillId="0" borderId="0" xfId="0" applyFont="1" applyAlignment="1">
      <alignment wrapText="1"/>
    </xf>
    <xf numFmtId="0" fontId="22" fillId="0" borderId="0" xfId="0" applyFont="1" applyAlignment="1">
      <alignment vertical="top"/>
    </xf>
    <xf numFmtId="0" fontId="0" fillId="0" borderId="0" xfId="0" applyAlignment="1">
      <alignment vertical="center"/>
    </xf>
    <xf numFmtId="0" fontId="19" fillId="0" borderId="0" xfId="0" applyFont="1" applyAlignment="1">
      <alignment horizontal="right"/>
    </xf>
    <xf numFmtId="0" fontId="0" fillId="0" borderId="19" xfId="0" applyBorder="1"/>
    <xf numFmtId="0" fontId="5" fillId="0" borderId="0" xfId="0" applyFont="1"/>
    <xf numFmtId="0" fontId="5" fillId="0" borderId="0" xfId="0" applyFont="1" applyAlignment="1">
      <alignment vertical="center" wrapText="1"/>
    </xf>
    <xf numFmtId="0" fontId="19" fillId="0" borderId="0" xfId="0" applyFont="1" applyAlignment="1">
      <alignment horizontal="right" vertical="center" wrapText="1"/>
    </xf>
    <xf numFmtId="0" fontId="4" fillId="0" borderId="0" xfId="0" applyFont="1" applyAlignment="1">
      <alignment horizontal="center" vertical="center"/>
    </xf>
    <xf numFmtId="0" fontId="4" fillId="0" borderId="0" xfId="0" applyFont="1" applyAlignment="1">
      <alignment vertical="center" wrapText="1"/>
    </xf>
    <xf numFmtId="0" fontId="4" fillId="0" borderId="0" xfId="0" applyFont="1" applyAlignment="1">
      <alignment vertical="center"/>
    </xf>
    <xf numFmtId="0" fontId="19" fillId="0" borderId="0" xfId="0" applyFont="1" applyAlignment="1">
      <alignment vertical="center" wrapText="1"/>
    </xf>
    <xf numFmtId="0" fontId="6" fillId="0" borderId="0" xfId="0" applyFont="1" applyAlignment="1">
      <alignment vertical="center"/>
    </xf>
    <xf numFmtId="0" fontId="6" fillId="0" borderId="0" xfId="0" applyFont="1" applyAlignment="1">
      <alignment horizontal="right" vertical="center"/>
    </xf>
    <xf numFmtId="0" fontId="14" fillId="0" borderId="0" xfId="0" applyFont="1" applyAlignment="1">
      <alignment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2" xfId="0" applyFont="1" applyBorder="1" applyAlignment="1">
      <alignment horizontal="center" vertical="center" wrapText="1"/>
    </xf>
    <xf numFmtId="0" fontId="19" fillId="0" borderId="3" xfId="0" applyFont="1" applyBorder="1" applyAlignment="1">
      <alignment horizontal="center" vertical="center"/>
    </xf>
    <xf numFmtId="0" fontId="19" fillId="0" borderId="9" xfId="0" applyFont="1" applyBorder="1" applyAlignment="1">
      <alignment vertical="center"/>
    </xf>
    <xf numFmtId="0" fontId="14" fillId="0" borderId="9" xfId="0" applyFont="1" applyBorder="1" applyAlignment="1">
      <alignment horizontal="center" vertical="center"/>
    </xf>
    <xf numFmtId="0" fontId="19" fillId="0" borderId="0" xfId="0" applyFont="1" applyAlignment="1">
      <alignment vertical="center"/>
    </xf>
    <xf numFmtId="0" fontId="14" fillId="0" borderId="9" xfId="0" applyFont="1" applyBorder="1" applyAlignment="1">
      <alignment vertical="center"/>
    </xf>
    <xf numFmtId="0" fontId="14" fillId="0" borderId="9" xfId="0" applyFont="1" applyBorder="1" applyAlignment="1">
      <alignment vertical="center" wrapText="1"/>
    </xf>
    <xf numFmtId="0" fontId="19" fillId="0" borderId="9" xfId="0" applyFont="1" applyBorder="1" applyAlignment="1">
      <alignment vertical="center" wrapText="1"/>
    </xf>
    <xf numFmtId="0" fontId="14" fillId="0" borderId="14" xfId="0" quotePrefix="1" applyFont="1" applyBorder="1" applyAlignment="1">
      <alignment horizontal="center" vertical="center"/>
    </xf>
    <xf numFmtId="0" fontId="19" fillId="0" borderId="15" xfId="0" applyFont="1" applyBorder="1" applyAlignment="1">
      <alignment vertical="center"/>
    </xf>
    <xf numFmtId="0" fontId="14" fillId="0" borderId="15" xfId="0" applyFont="1" applyBorder="1" applyAlignment="1">
      <alignment vertical="center"/>
    </xf>
    <xf numFmtId="0" fontId="14" fillId="0" borderId="16" xfId="0" applyFont="1" applyBorder="1" applyAlignment="1">
      <alignment vertical="center"/>
    </xf>
    <xf numFmtId="0" fontId="37" fillId="0" borderId="0" xfId="0" applyFont="1" applyAlignment="1">
      <alignment vertical="center"/>
    </xf>
    <xf numFmtId="0" fontId="38" fillId="0" borderId="0" xfId="0" applyFont="1" applyAlignment="1">
      <alignment vertical="center"/>
    </xf>
    <xf numFmtId="0" fontId="19" fillId="0" borderId="11" xfId="0" applyFont="1" applyBorder="1" applyAlignment="1">
      <alignment vertical="center"/>
    </xf>
    <xf numFmtId="0" fontId="14" fillId="0" borderId="11" xfId="0" applyFont="1" applyBorder="1" applyAlignment="1">
      <alignment vertical="center"/>
    </xf>
    <xf numFmtId="0" fontId="14" fillId="0" borderId="13" xfId="0" applyFont="1" applyBorder="1" applyAlignment="1">
      <alignment vertical="center"/>
    </xf>
    <xf numFmtId="0" fontId="41" fillId="0" borderId="0" xfId="0" applyFont="1" applyAlignment="1">
      <alignment vertical="center"/>
    </xf>
    <xf numFmtId="0" fontId="42" fillId="0" borderId="0" xfId="0" applyFont="1" applyAlignment="1">
      <alignment vertical="center"/>
    </xf>
    <xf numFmtId="0" fontId="32" fillId="0" borderId="7" xfId="0" applyFont="1" applyBorder="1" applyAlignment="1">
      <alignment vertical="center" wrapText="1"/>
    </xf>
    <xf numFmtId="0" fontId="33" fillId="0" borderId="9" xfId="0" applyFont="1" applyBorder="1" applyAlignment="1">
      <alignment vertical="center"/>
    </xf>
    <xf numFmtId="0" fontId="19" fillId="0" borderId="10" xfId="0" quotePrefix="1" applyFont="1" applyBorder="1" applyAlignment="1">
      <alignment horizontal="center" vertical="center"/>
    </xf>
    <xf numFmtId="0" fontId="33" fillId="0" borderId="0" xfId="0" applyFont="1" applyAlignment="1">
      <alignment vertical="center"/>
    </xf>
    <xf numFmtId="0" fontId="14" fillId="0" borderId="0" xfId="0" applyFont="1" applyAlignment="1">
      <alignment vertical="center" wrapText="1"/>
    </xf>
    <xf numFmtId="0" fontId="4" fillId="0" borderId="7" xfId="0" applyFont="1" applyBorder="1" applyAlignment="1">
      <alignment horizontal="center" vertical="center" wrapText="1"/>
    </xf>
    <xf numFmtId="0" fontId="4" fillId="3" borderId="0" xfId="0" applyFont="1" applyFill="1" applyAlignment="1">
      <alignment horizontal="center" vertical="center"/>
    </xf>
    <xf numFmtId="0" fontId="5" fillId="3" borderId="0" xfId="0" applyFont="1" applyFill="1" applyAlignment="1">
      <alignment vertical="center" wrapText="1"/>
    </xf>
    <xf numFmtId="0" fontId="4" fillId="3" borderId="0" xfId="0" applyFont="1" applyFill="1" applyAlignment="1">
      <alignment vertical="center" wrapText="1"/>
    </xf>
    <xf numFmtId="0" fontId="4" fillId="3" borderId="0" xfId="0" applyFont="1" applyFill="1" applyAlignment="1">
      <alignment horizontal="left" vertical="center" wrapText="1"/>
    </xf>
    <xf numFmtId="0" fontId="37" fillId="0" borderId="0" xfId="0" applyFont="1" applyAlignment="1">
      <alignment vertical="center" wrapText="1"/>
    </xf>
    <xf numFmtId="0" fontId="14" fillId="0" borderId="11" xfId="0" applyFont="1" applyBorder="1" applyAlignment="1">
      <alignment vertical="center" wrapText="1"/>
    </xf>
    <xf numFmtId="0" fontId="19" fillId="0" borderId="11" xfId="0" applyFont="1" applyBorder="1" applyAlignment="1">
      <alignment vertical="center" wrapText="1"/>
    </xf>
    <xf numFmtId="0" fontId="19" fillId="0" borderId="13" xfId="0" applyFont="1" applyBorder="1" applyAlignment="1">
      <alignment vertical="center"/>
    </xf>
    <xf numFmtId="0" fontId="46" fillId="0" borderId="0" xfId="0" applyFont="1"/>
    <xf numFmtId="0" fontId="3" fillId="0" borderId="0" xfId="0" applyFont="1"/>
    <xf numFmtId="0" fontId="28" fillId="0" borderId="0" xfId="0" applyFont="1" applyAlignment="1">
      <alignment horizontal="center"/>
    </xf>
    <xf numFmtId="0" fontId="38" fillId="0" borderId="0" xfId="0" applyFont="1" applyFill="1" applyAlignment="1">
      <alignment vertical="center"/>
    </xf>
    <xf numFmtId="3" fontId="32" fillId="0" borderId="7" xfId="6" applyNumberFormat="1" applyFont="1" applyBorder="1" applyAlignment="1">
      <alignment horizontal="left" vertical="center" wrapText="1"/>
    </xf>
    <xf numFmtId="1" fontId="4" fillId="0" borderId="0" xfId="0" applyNumberFormat="1" applyFont="1" applyAlignment="1">
      <alignment vertical="center" wrapText="1"/>
    </xf>
    <xf numFmtId="1" fontId="4" fillId="0" borderId="0" xfId="0" applyNumberFormat="1" applyFont="1" applyAlignment="1">
      <alignment vertical="center"/>
    </xf>
    <xf numFmtId="1" fontId="6" fillId="0" borderId="0" xfId="0" applyNumberFormat="1" applyFont="1" applyAlignment="1">
      <alignment vertical="center"/>
    </xf>
    <xf numFmtId="1" fontId="4" fillId="3" borderId="0" xfId="0" applyNumberFormat="1" applyFont="1" applyFill="1" applyAlignment="1">
      <alignment vertical="center" wrapText="1"/>
    </xf>
    <xf numFmtId="1" fontId="0" fillId="0" borderId="0" xfId="0" applyNumberFormat="1" applyAlignment="1">
      <alignment vertical="center"/>
    </xf>
    <xf numFmtId="1" fontId="4" fillId="3" borderId="0" xfId="0" applyNumberFormat="1" applyFont="1" applyFill="1" applyAlignment="1">
      <alignment horizontal="left" vertical="center" wrapText="1"/>
    </xf>
    <xf numFmtId="0" fontId="4" fillId="0" borderId="0" xfId="0" applyFont="1" applyAlignment="1">
      <alignment horizontal="left" vertical="center" wrapText="1"/>
    </xf>
    <xf numFmtId="49" fontId="5" fillId="0" borderId="22" xfId="2" quotePrefix="1" applyNumberFormat="1" applyFont="1" applyFill="1" applyBorder="1" applyAlignment="1">
      <alignment horizontal="center" vertical="center" wrapText="1"/>
    </xf>
    <xf numFmtId="49" fontId="5" fillId="0" borderId="22" xfId="2" applyNumberFormat="1" applyFont="1" applyFill="1" applyBorder="1" applyAlignment="1">
      <alignment horizontal="center" vertical="center" wrapText="1"/>
    </xf>
    <xf numFmtId="0" fontId="11" fillId="0" borderId="0" xfId="0" applyFont="1" applyFill="1"/>
    <xf numFmtId="0" fontId="0" fillId="0" borderId="0" xfId="0" applyFill="1"/>
    <xf numFmtId="0" fontId="7" fillId="0" borderId="0" xfId="0" applyFont="1" applyFill="1"/>
    <xf numFmtId="0" fontId="5" fillId="0" borderId="0" xfId="0" applyFont="1" applyFill="1"/>
    <xf numFmtId="0" fontId="12" fillId="0" borderId="0" xfId="0" applyFont="1" applyFill="1" applyAlignment="1">
      <alignment vertical="top"/>
    </xf>
    <xf numFmtId="0" fontId="13" fillId="0" borderId="0" xfId="0" applyFont="1" applyFill="1" applyAlignment="1">
      <alignment vertical="top"/>
    </xf>
    <xf numFmtId="0" fontId="22" fillId="0" borderId="0" xfId="0" applyFont="1" applyFill="1" applyAlignment="1">
      <alignment vertical="top"/>
    </xf>
    <xf numFmtId="0" fontId="11" fillId="0" borderId="0" xfId="0" applyFont="1" applyFill="1" applyAlignment="1">
      <alignment horizontal="center"/>
    </xf>
    <xf numFmtId="0" fontId="11" fillId="0" borderId="0" xfId="0" applyFont="1" applyFill="1" applyAlignment="1">
      <alignment wrapText="1"/>
    </xf>
    <xf numFmtId="0" fontId="5" fillId="0" borderId="0" xfId="0" applyFont="1" applyFill="1" applyAlignment="1">
      <alignment vertical="center"/>
    </xf>
    <xf numFmtId="0" fontId="11" fillId="0" borderId="0" xfId="0" applyFont="1" applyFill="1" applyAlignment="1">
      <alignment vertical="top"/>
    </xf>
    <xf numFmtId="49" fontId="21" fillId="0" borderId="22" xfId="2" quotePrefix="1" applyNumberFormat="1" applyFont="1" applyFill="1" applyBorder="1" applyAlignment="1">
      <alignment horizontal="center" vertical="center" wrapText="1"/>
    </xf>
    <xf numFmtId="165" fontId="5" fillId="0" borderId="30" xfId="2" applyNumberFormat="1" applyFont="1" applyBorder="1" applyAlignment="1">
      <alignment horizontal="center" vertical="center" wrapText="1"/>
    </xf>
    <xf numFmtId="165" fontId="4" fillId="0" borderId="30" xfId="2" applyNumberFormat="1" applyFont="1" applyBorder="1" applyAlignment="1">
      <alignment horizontal="left" vertical="center" wrapText="1"/>
    </xf>
    <xf numFmtId="165" fontId="5" fillId="0" borderId="30" xfId="2" applyNumberFormat="1" applyFont="1" applyBorder="1" applyAlignment="1">
      <alignment horizontal="left" vertical="center" wrapText="1"/>
    </xf>
    <xf numFmtId="3" fontId="5" fillId="0" borderId="30" xfId="2" applyNumberFormat="1" applyFont="1" applyBorder="1" applyAlignment="1">
      <alignment horizontal="right" vertical="center" wrapText="1"/>
    </xf>
    <xf numFmtId="0" fontId="54" fillId="0" borderId="30" xfId="0" applyFont="1" applyBorder="1" applyAlignment="1">
      <alignment horizontal="left" vertical="center" wrapText="1"/>
    </xf>
    <xf numFmtId="0" fontId="4" fillId="0" borderId="30" xfId="0" applyFont="1" applyBorder="1" applyAlignment="1">
      <alignment horizontal="center" vertical="center" wrapText="1"/>
    </xf>
    <xf numFmtId="3" fontId="4" fillId="0" borderId="30" xfId="0" applyNumberFormat="1" applyFont="1" applyBorder="1" applyAlignment="1">
      <alignment horizontal="right" vertical="center"/>
    </xf>
    <xf numFmtId="0" fontId="54" fillId="0" borderId="30" xfId="0" applyFont="1" applyBorder="1" applyAlignment="1">
      <alignment horizontal="justify" vertical="center" wrapText="1"/>
    </xf>
    <xf numFmtId="0" fontId="11" fillId="0" borderId="30" xfId="0" applyFont="1" applyBorder="1" applyAlignment="1" applyProtection="1">
      <alignment horizontal="left" vertical="center"/>
      <protection locked="0"/>
    </xf>
    <xf numFmtId="3" fontId="4" fillId="0" borderId="30" xfId="0" quotePrefix="1" applyNumberFormat="1" applyFont="1" applyBorder="1" applyAlignment="1">
      <alignment horizontal="right" vertical="center"/>
    </xf>
    <xf numFmtId="3" fontId="54" fillId="0" borderId="30" xfId="0" applyNumberFormat="1" applyFont="1" applyBorder="1" applyAlignment="1">
      <alignment horizontal="right" vertical="center"/>
    </xf>
    <xf numFmtId="3" fontId="4" fillId="0" borderId="30" xfId="8" applyNumberFormat="1" applyFont="1" applyFill="1" applyBorder="1" applyAlignment="1">
      <alignment horizontal="right" vertical="center"/>
    </xf>
    <xf numFmtId="0" fontId="4" fillId="0" borderId="30" xfId="0" applyFont="1" applyBorder="1" applyAlignment="1">
      <alignment horizontal="justify" vertical="center" wrapText="1"/>
    </xf>
    <xf numFmtId="0" fontId="5" fillId="0" borderId="30" xfId="0" applyFont="1" applyBorder="1" applyAlignment="1">
      <alignment horizontal="center" vertical="center" wrapText="1"/>
    </xf>
    <xf numFmtId="0" fontId="5" fillId="0" borderId="30" xfId="0" applyFont="1" applyFill="1" applyBorder="1" applyAlignment="1">
      <alignment horizontal="left" vertical="center" wrapText="1"/>
    </xf>
    <xf numFmtId="3" fontId="5" fillId="0" borderId="30" xfId="0" applyNumberFormat="1" applyFont="1" applyBorder="1" applyAlignment="1">
      <alignment horizontal="right" vertical="center"/>
    </xf>
    <xf numFmtId="0" fontId="11" fillId="0" borderId="30" xfId="0" applyFont="1" applyBorder="1" applyAlignment="1">
      <alignment horizontal="center" vertical="center" wrapText="1"/>
    </xf>
    <xf numFmtId="3" fontId="11" fillId="0" borderId="30" xfId="0" applyNumberFormat="1" applyFont="1" applyBorder="1" applyAlignment="1">
      <alignment horizontal="right" vertical="center"/>
    </xf>
    <xf numFmtId="0" fontId="11" fillId="3" borderId="30" xfId="0" applyFont="1" applyFill="1" applyBorder="1" applyAlignment="1">
      <alignment horizontal="justify" vertical="center" wrapText="1"/>
    </xf>
    <xf numFmtId="0" fontId="30" fillId="0" borderId="0" xfId="0" applyFont="1" applyBorder="1" applyAlignment="1">
      <alignment vertical="center"/>
    </xf>
    <xf numFmtId="1" fontId="41" fillId="0" borderId="0" xfId="0" applyNumberFormat="1" applyFont="1" applyAlignment="1">
      <alignment vertical="center"/>
    </xf>
    <xf numFmtId="1" fontId="42" fillId="0" borderId="0" xfId="0" applyNumberFormat="1" applyFont="1" applyAlignment="1">
      <alignment vertical="center"/>
    </xf>
    <xf numFmtId="0" fontId="14" fillId="0" borderId="0" xfId="9" applyFont="1" applyAlignment="1">
      <alignment horizontal="center" vertical="center" wrapText="1"/>
    </xf>
    <xf numFmtId="0" fontId="14" fillId="0" borderId="0" xfId="9" applyFont="1" applyAlignment="1">
      <alignment vertical="center" wrapText="1"/>
    </xf>
    <xf numFmtId="0" fontId="14" fillId="0" borderId="0" xfId="9" applyFont="1" applyAlignment="1">
      <alignment horizontal="left" vertical="center" wrapText="1"/>
    </xf>
    <xf numFmtId="0" fontId="32" fillId="0" borderId="0" xfId="9" applyFont="1" applyAlignment="1">
      <alignment horizontal="right" vertical="center"/>
    </xf>
    <xf numFmtId="0" fontId="33" fillId="0" borderId="0" xfId="9" applyFont="1" applyAlignment="1">
      <alignment vertical="center"/>
    </xf>
    <xf numFmtId="0" fontId="5" fillId="0" borderId="0" xfId="0" applyFont="1" applyAlignment="1">
      <alignment vertical="center"/>
    </xf>
    <xf numFmtId="165" fontId="23" fillId="0" borderId="30" xfId="1" applyNumberFormat="1" applyFont="1" applyFill="1" applyBorder="1" applyAlignment="1">
      <alignment vertical="center" wrapText="1"/>
    </xf>
    <xf numFmtId="3" fontId="5" fillId="0" borderId="30" xfId="1" applyNumberFormat="1" applyFont="1" applyFill="1" applyBorder="1" applyAlignment="1">
      <alignment horizontal="right" vertical="center" wrapText="1"/>
    </xf>
    <xf numFmtId="165" fontId="5" fillId="0" borderId="30" xfId="1" applyNumberFormat="1" applyFont="1" applyFill="1" applyBorder="1" applyAlignment="1">
      <alignment vertical="center" wrapText="1"/>
    </xf>
    <xf numFmtId="3" fontId="5" fillId="0" borderId="30" xfId="0" applyNumberFormat="1" applyFont="1" applyFill="1" applyBorder="1" applyAlignment="1">
      <alignment horizontal="right" vertical="center" wrapText="1"/>
    </xf>
    <xf numFmtId="0" fontId="4" fillId="0" borderId="30" xfId="0" applyFont="1" applyFill="1" applyBorder="1" applyAlignment="1">
      <alignment horizontal="left" vertical="center" wrapText="1"/>
    </xf>
    <xf numFmtId="3" fontId="4" fillId="0" borderId="30" xfId="0" applyNumberFormat="1" applyFont="1" applyFill="1" applyBorder="1" applyAlignment="1">
      <alignment horizontal="right" vertical="center"/>
    </xf>
    <xf numFmtId="3" fontId="4" fillId="0" borderId="30" xfId="0" applyNumberFormat="1" applyFont="1" applyFill="1" applyBorder="1" applyAlignment="1">
      <alignment horizontal="right" vertical="center" wrapText="1"/>
    </xf>
    <xf numFmtId="3" fontId="5" fillId="0" borderId="30" xfId="0" applyNumberFormat="1" applyFont="1" applyFill="1" applyBorder="1" applyAlignment="1">
      <alignment horizontal="right" vertical="center"/>
    </xf>
    <xf numFmtId="3" fontId="4" fillId="0" borderId="41" xfId="0" applyNumberFormat="1" applyFont="1" applyFill="1" applyBorder="1" applyAlignment="1">
      <alignment horizontal="right" vertical="center" wrapText="1"/>
    </xf>
    <xf numFmtId="0" fontId="4" fillId="0" borderId="39" xfId="0" applyFont="1" applyBorder="1" applyAlignment="1">
      <alignment vertical="center"/>
    </xf>
    <xf numFmtId="0" fontId="5" fillId="0" borderId="39" xfId="0" applyFont="1" applyBorder="1" applyAlignment="1">
      <alignment vertical="center"/>
    </xf>
    <xf numFmtId="0" fontId="31" fillId="0" borderId="0" xfId="0" applyFont="1" applyBorder="1" applyAlignment="1">
      <alignment horizontal="right" vertical="center"/>
    </xf>
    <xf numFmtId="49" fontId="5" fillId="0" borderId="34" xfId="2" quotePrefix="1" applyNumberFormat="1" applyFont="1" applyFill="1" applyBorder="1" applyAlignment="1">
      <alignment horizontal="center" vertical="center" wrapText="1"/>
    </xf>
    <xf numFmtId="165" fontId="5" fillId="0" borderId="38" xfId="2" applyNumberFormat="1" applyFont="1" applyBorder="1" applyAlignment="1">
      <alignment horizontal="center" vertical="center" wrapText="1"/>
    </xf>
    <xf numFmtId="0" fontId="4" fillId="0" borderId="39" xfId="0" applyFont="1" applyBorder="1" applyAlignment="1">
      <alignment horizontal="center" vertical="center"/>
    </xf>
    <xf numFmtId="0" fontId="4" fillId="0" borderId="39" xfId="0" applyFont="1" applyBorder="1" applyAlignment="1">
      <alignment horizontal="center" vertical="center" wrapText="1"/>
    </xf>
    <xf numFmtId="0" fontId="5" fillId="0" borderId="38" xfId="0" applyFont="1" applyBorder="1" applyAlignment="1">
      <alignment horizontal="center" vertical="center" wrapText="1"/>
    </xf>
    <xf numFmtId="0" fontId="11" fillId="0" borderId="38" xfId="0" applyFont="1" applyBorder="1" applyAlignment="1">
      <alignment horizontal="center" vertical="center" wrapText="1"/>
    </xf>
    <xf numFmtId="0" fontId="11" fillId="0" borderId="39" xfId="0" applyFont="1" applyBorder="1" applyAlignment="1">
      <alignment vertical="center"/>
    </xf>
    <xf numFmtId="0" fontId="9" fillId="0" borderId="38" xfId="0" applyFont="1" applyBorder="1" applyAlignment="1">
      <alignment horizontal="center" vertical="center"/>
    </xf>
    <xf numFmtId="3" fontId="11" fillId="0" borderId="39" xfId="0" applyNumberFormat="1" applyFont="1" applyBorder="1" applyAlignment="1">
      <alignment vertical="center"/>
    </xf>
    <xf numFmtId="166" fontId="4" fillId="0" borderId="38" xfId="0" applyNumberFormat="1" applyFont="1" applyFill="1" applyBorder="1" applyAlignment="1">
      <alignment vertical="center" wrapText="1"/>
    </xf>
    <xf numFmtId="165" fontId="5" fillId="0" borderId="38" xfId="1" applyNumberFormat="1" applyFont="1" applyFill="1" applyBorder="1" applyAlignment="1">
      <alignment vertical="center" wrapText="1"/>
    </xf>
    <xf numFmtId="0" fontId="53" fillId="0" borderId="0" xfId="0" applyFont="1" applyFill="1" applyAlignment="1">
      <alignment vertical="center"/>
    </xf>
    <xf numFmtId="166" fontId="5" fillId="0" borderId="30" xfId="0" applyNumberFormat="1" applyFont="1" applyFill="1" applyBorder="1" applyAlignment="1">
      <alignment vertical="center" wrapText="1"/>
    </xf>
    <xf numFmtId="0" fontId="0" fillId="0" borderId="0" xfId="0" applyFont="1" applyFill="1" applyAlignment="1">
      <alignment vertical="center"/>
    </xf>
    <xf numFmtId="3" fontId="23" fillId="0" borderId="45" xfId="0" applyNumberFormat="1" applyFont="1" applyFill="1" applyBorder="1" applyAlignment="1">
      <alignment vertical="center"/>
    </xf>
    <xf numFmtId="0" fontId="17" fillId="0" borderId="46" xfId="0" applyFont="1" applyFill="1" applyBorder="1" applyAlignment="1">
      <alignment vertical="center"/>
    </xf>
    <xf numFmtId="0" fontId="17" fillId="0" borderId="47" xfId="0" applyFont="1" applyFill="1" applyBorder="1" applyAlignment="1">
      <alignment horizontal="center" vertical="center" wrapText="1"/>
    </xf>
    <xf numFmtId="0" fontId="51" fillId="0" borderId="41" xfId="0" applyFont="1" applyFill="1" applyBorder="1" applyAlignment="1">
      <alignment vertical="center" wrapText="1"/>
    </xf>
    <xf numFmtId="168" fontId="4" fillId="0" borderId="30" xfId="0" applyNumberFormat="1" applyFont="1" applyFill="1" applyBorder="1" applyAlignment="1">
      <alignment horizontal="right" vertical="center" wrapText="1"/>
    </xf>
    <xf numFmtId="168" fontId="5" fillId="0" borderId="30" xfId="0" applyNumberFormat="1" applyFont="1" applyFill="1" applyBorder="1" applyAlignment="1">
      <alignment horizontal="right" vertical="center" wrapText="1"/>
    </xf>
    <xf numFmtId="168" fontId="4" fillId="0" borderId="30" xfId="0" applyNumberFormat="1" applyFont="1" applyFill="1" applyBorder="1" applyAlignment="1">
      <alignment horizontal="right" vertical="center"/>
    </xf>
    <xf numFmtId="168" fontId="5" fillId="0" borderId="30" xfId="0" applyNumberFormat="1" applyFont="1" applyFill="1" applyBorder="1" applyAlignment="1">
      <alignment horizontal="right" vertical="center"/>
    </xf>
    <xf numFmtId="168" fontId="4" fillId="0" borderId="41" xfId="0" applyNumberFormat="1" applyFont="1" applyFill="1" applyBorder="1" applyAlignment="1">
      <alignment horizontal="right" vertical="center" wrapText="1"/>
    </xf>
    <xf numFmtId="49" fontId="21" fillId="0" borderId="30" xfId="2" applyNumberFormat="1" applyFont="1" applyFill="1" applyBorder="1" applyAlignment="1">
      <alignment horizontal="center" vertical="center" wrapText="1"/>
    </xf>
    <xf numFmtId="165" fontId="5" fillId="0" borderId="38" xfId="1" applyNumberFormat="1" applyFont="1" applyFill="1" applyBorder="1" applyAlignment="1">
      <alignment horizontal="center" vertical="center" wrapText="1"/>
    </xf>
    <xf numFmtId="168" fontId="5" fillId="0" borderId="30" xfId="1" applyNumberFormat="1" applyFont="1" applyFill="1" applyBorder="1" applyAlignment="1">
      <alignment horizontal="right" vertical="center" wrapText="1"/>
    </xf>
    <xf numFmtId="0" fontId="3" fillId="0" borderId="30" xfId="0" applyFont="1" applyFill="1" applyBorder="1" applyAlignment="1">
      <alignment horizontal="left" vertical="center" wrapText="1"/>
    </xf>
    <xf numFmtId="165" fontId="5" fillId="0" borderId="35" xfId="1" applyNumberFormat="1" applyFont="1" applyFill="1" applyBorder="1" applyAlignment="1">
      <alignment horizontal="center" vertical="center" wrapText="1"/>
    </xf>
    <xf numFmtId="165" fontId="5" fillId="0" borderId="36" xfId="1" applyNumberFormat="1" applyFont="1" applyFill="1" applyBorder="1" applyAlignment="1">
      <alignment horizontal="center" vertical="center" wrapText="1"/>
    </xf>
    <xf numFmtId="165" fontId="5" fillId="0" borderId="37" xfId="1" applyNumberFormat="1" applyFont="1" applyFill="1" applyBorder="1" applyAlignment="1">
      <alignment horizontal="center" vertical="center" wrapText="1"/>
    </xf>
    <xf numFmtId="165" fontId="5" fillId="0" borderId="30" xfId="1" applyNumberFormat="1" applyFont="1" applyFill="1" applyBorder="1" applyAlignment="1">
      <alignment horizontal="center" vertical="center" wrapText="1"/>
    </xf>
    <xf numFmtId="165" fontId="5" fillId="0" borderId="30" xfId="1" quotePrefix="1" applyNumberFormat="1" applyFont="1" applyFill="1" applyBorder="1" applyAlignment="1">
      <alignment horizontal="center" vertical="center" wrapText="1"/>
    </xf>
    <xf numFmtId="43" fontId="5" fillId="0" borderId="30" xfId="1" applyFont="1" applyFill="1" applyBorder="1" applyAlignment="1">
      <alignment horizontal="center" vertical="center" wrapText="1"/>
    </xf>
    <xf numFmtId="165" fontId="5" fillId="0" borderId="39" xfId="1" quotePrefix="1" applyNumberFormat="1" applyFont="1" applyFill="1" applyBorder="1" applyAlignment="1">
      <alignment horizontal="center" vertical="center" wrapText="1"/>
    </xf>
    <xf numFmtId="0" fontId="4" fillId="0" borderId="30" xfId="0" applyFont="1" applyFill="1" applyBorder="1" applyAlignment="1">
      <alignment horizontal="center" vertical="center" wrapText="1"/>
    </xf>
    <xf numFmtId="43" fontId="4" fillId="0" borderId="30" xfId="1" applyFont="1" applyFill="1" applyBorder="1" applyAlignment="1">
      <alignment horizontal="center" vertical="center" wrapText="1"/>
    </xf>
    <xf numFmtId="0" fontId="4" fillId="0" borderId="39" xfId="0" applyFont="1" applyFill="1" applyBorder="1" applyAlignment="1">
      <alignment vertical="center"/>
    </xf>
    <xf numFmtId="0" fontId="4" fillId="0" borderId="38" xfId="0" applyFont="1" applyFill="1" applyBorder="1" applyAlignment="1">
      <alignment horizontal="center" vertical="center" wrapText="1"/>
    </xf>
    <xf numFmtId="0" fontId="8" fillId="0" borderId="30" xfId="0" applyFont="1" applyFill="1" applyBorder="1" applyAlignment="1">
      <alignment horizontal="left" vertical="center" wrapText="1"/>
    </xf>
    <xf numFmtId="1" fontId="4" fillId="0" borderId="30" xfId="1" applyNumberFormat="1" applyFont="1" applyFill="1" applyBorder="1" applyAlignment="1">
      <alignment horizontal="center" vertical="center" wrapText="1"/>
    </xf>
    <xf numFmtId="0" fontId="8" fillId="0" borderId="38" xfId="0" applyFont="1" applyFill="1" applyBorder="1" applyAlignment="1">
      <alignment horizontal="center" vertical="center" wrapText="1"/>
    </xf>
    <xf numFmtId="0" fontId="8" fillId="0" borderId="30" xfId="0" quotePrefix="1" applyFont="1" applyFill="1" applyBorder="1" applyAlignment="1">
      <alignment horizontal="left" vertical="center" wrapText="1"/>
    </xf>
    <xf numFmtId="0" fontId="8" fillId="0" borderId="30" xfId="0" applyFont="1" applyFill="1" applyBorder="1" applyAlignment="1">
      <alignment horizontal="center" vertical="center" wrapText="1"/>
    </xf>
    <xf numFmtId="1" fontId="8" fillId="0" borderId="30" xfId="1" applyNumberFormat="1" applyFont="1" applyFill="1" applyBorder="1" applyAlignment="1">
      <alignment horizontal="center" vertical="center" wrapText="1"/>
    </xf>
    <xf numFmtId="0" fontId="8" fillId="0" borderId="39" xfId="0" applyFont="1" applyFill="1" applyBorder="1" applyAlignment="1">
      <alignment vertical="center"/>
    </xf>
    <xf numFmtId="0" fontId="5" fillId="0" borderId="38" xfId="0" applyFont="1" applyFill="1" applyBorder="1" applyAlignment="1">
      <alignment horizontal="center" vertical="center" wrapText="1"/>
    </xf>
    <xf numFmtId="0" fontId="5" fillId="0" borderId="30" xfId="0" applyFont="1" applyFill="1" applyBorder="1" applyAlignment="1">
      <alignment horizontal="center" vertical="center" wrapText="1"/>
    </xf>
    <xf numFmtId="1" fontId="5" fillId="0" borderId="30" xfId="1" applyNumberFormat="1" applyFont="1" applyFill="1" applyBorder="1" applyAlignment="1">
      <alignment horizontal="center" vertical="center" wrapText="1"/>
    </xf>
    <xf numFmtId="0" fontId="5" fillId="0" borderId="39" xfId="0" applyFont="1" applyFill="1" applyBorder="1" applyAlignment="1">
      <alignment vertical="center"/>
    </xf>
    <xf numFmtId="0" fontId="4" fillId="0" borderId="40" xfId="0" applyFont="1" applyFill="1" applyBorder="1" applyAlignment="1">
      <alignment horizontal="center" vertical="center" wrapText="1"/>
    </xf>
    <xf numFmtId="41" fontId="4" fillId="0" borderId="41" xfId="1" applyNumberFormat="1" applyFont="1" applyFill="1" applyBorder="1" applyAlignment="1">
      <alignment horizontal="left" vertical="center" wrapText="1"/>
    </xf>
    <xf numFmtId="0" fontId="4" fillId="0" borderId="41" xfId="0" applyFont="1" applyFill="1" applyBorder="1" applyAlignment="1">
      <alignment horizontal="center" vertical="center" wrapText="1"/>
    </xf>
    <xf numFmtId="1" fontId="4" fillId="0" borderId="41" xfId="1" applyNumberFormat="1" applyFont="1" applyFill="1" applyBorder="1" applyAlignment="1">
      <alignment horizontal="center" vertical="center" wrapText="1"/>
    </xf>
    <xf numFmtId="0" fontId="4" fillId="0" borderId="42" xfId="0" applyFont="1" applyFill="1" applyBorder="1" applyAlignment="1">
      <alignment vertical="center"/>
    </xf>
    <xf numFmtId="0" fontId="5" fillId="0" borderId="30" xfId="0" applyFont="1" applyFill="1" applyBorder="1" applyAlignment="1">
      <alignment horizontal="justify" vertical="center" wrapText="1"/>
    </xf>
    <xf numFmtId="43" fontId="8" fillId="0" borderId="30" xfId="1" applyFont="1" applyFill="1" applyBorder="1" applyAlignment="1">
      <alignment horizontal="center" vertical="center" wrapText="1"/>
    </xf>
    <xf numFmtId="1" fontId="5" fillId="0" borderId="36" xfId="1" applyNumberFormat="1" applyFont="1" applyFill="1" applyBorder="1" applyAlignment="1">
      <alignment horizontal="center" vertical="center" wrapText="1"/>
    </xf>
    <xf numFmtId="0" fontId="6" fillId="0" borderId="30" xfId="0" applyFont="1" applyFill="1" applyBorder="1" applyAlignment="1">
      <alignment horizontal="left" vertical="center" wrapText="1"/>
    </xf>
    <xf numFmtId="3" fontId="11" fillId="0" borderId="30" xfId="0" applyNumberFormat="1" applyFont="1" applyFill="1" applyBorder="1" applyAlignment="1">
      <alignment horizontal="right" vertical="center"/>
    </xf>
    <xf numFmtId="3" fontId="9" fillId="0" borderId="30" xfId="0" applyNumberFormat="1" applyFont="1" applyFill="1" applyBorder="1" applyAlignment="1">
      <alignment horizontal="right" vertical="center"/>
    </xf>
    <xf numFmtId="0" fontId="10" fillId="3" borderId="0" xfId="0" applyFont="1" applyFill="1" applyAlignment="1">
      <alignment horizontal="left" vertical="center" wrapText="1"/>
    </xf>
    <xf numFmtId="165" fontId="4" fillId="0" borderId="38" xfId="2" applyNumberFormat="1" applyFont="1" applyBorder="1" applyAlignment="1">
      <alignment horizontal="center" vertical="center" wrapText="1"/>
    </xf>
    <xf numFmtId="0" fontId="3" fillId="0" borderId="0" xfId="0" applyFont="1" applyFill="1" applyAlignment="1">
      <alignment vertical="center"/>
    </xf>
    <xf numFmtId="165" fontId="5" fillId="0" borderId="6" xfId="2" applyNumberFormat="1" applyFont="1" applyFill="1" applyBorder="1" applyAlignment="1">
      <alignment horizontal="center" vertical="center" wrapText="1"/>
    </xf>
    <xf numFmtId="3" fontId="5" fillId="0" borderId="30" xfId="2" applyNumberFormat="1" applyFont="1" applyFill="1" applyBorder="1" applyAlignment="1">
      <alignment horizontal="right" vertical="center" wrapText="1"/>
    </xf>
    <xf numFmtId="3" fontId="4" fillId="0" borderId="30" xfId="0" quotePrefix="1" applyNumberFormat="1" applyFont="1" applyFill="1" applyBorder="1" applyAlignment="1">
      <alignment horizontal="right" vertical="center"/>
    </xf>
    <xf numFmtId="0" fontId="3" fillId="0" borderId="0" xfId="0" applyFont="1" applyFill="1" applyAlignment="1">
      <alignment vertical="center" wrapText="1"/>
    </xf>
    <xf numFmtId="0" fontId="5" fillId="0" borderId="0" xfId="0" applyFont="1" applyFill="1" applyAlignment="1">
      <alignment horizontal="left" vertical="center"/>
    </xf>
    <xf numFmtId="0" fontId="4" fillId="0" borderId="0" xfId="0" applyFont="1" applyFill="1" applyAlignment="1">
      <alignment horizontal="center" vertical="center"/>
    </xf>
    <xf numFmtId="0" fontId="4" fillId="0" borderId="0" xfId="0" applyFont="1" applyFill="1" applyAlignment="1">
      <alignment vertical="center" wrapText="1"/>
    </xf>
    <xf numFmtId="0" fontId="6" fillId="0" borderId="0" xfId="0" applyFont="1" applyFill="1" applyAlignment="1">
      <alignment horizontal="center" vertical="center"/>
    </xf>
    <xf numFmtId="0" fontId="4" fillId="0" borderId="0" xfId="0" applyFont="1" applyFill="1" applyAlignment="1">
      <alignment vertical="center"/>
    </xf>
    <xf numFmtId="0" fontId="3" fillId="0" borderId="0" xfId="0" applyFont="1" applyFill="1" applyAlignment="1">
      <alignment horizontal="center" vertical="center"/>
    </xf>
    <xf numFmtId="0" fontId="3" fillId="0" borderId="0" xfId="0" applyFont="1" applyFill="1" applyAlignment="1">
      <alignment horizontal="left" vertical="center"/>
    </xf>
    <xf numFmtId="0" fontId="19" fillId="0" borderId="0" xfId="0" applyFont="1" applyFill="1" applyAlignment="1">
      <alignment horizontal="right" vertical="center"/>
    </xf>
    <xf numFmtId="0" fontId="6" fillId="0" borderId="0" xfId="0" applyFont="1" applyFill="1" applyBorder="1" applyAlignment="1">
      <alignment vertical="center"/>
    </xf>
    <xf numFmtId="0" fontId="6" fillId="0" borderId="0" xfId="0" applyFont="1" applyFill="1" applyBorder="1" applyAlignment="1">
      <alignment horizontal="center" vertical="center"/>
    </xf>
    <xf numFmtId="0" fontId="5" fillId="0" borderId="20" xfId="0" applyFont="1" applyFill="1" applyBorder="1" applyAlignment="1">
      <alignment vertical="center"/>
    </xf>
    <xf numFmtId="165" fontId="9" fillId="0" borderId="6" xfId="2" applyNumberFormat="1" applyFont="1" applyFill="1" applyBorder="1" applyAlignment="1">
      <alignment horizontal="center" vertical="center" wrapText="1"/>
    </xf>
    <xf numFmtId="49" fontId="9" fillId="0" borderId="22" xfId="2" applyNumberFormat="1" applyFont="1" applyFill="1" applyBorder="1" applyAlignment="1">
      <alignment horizontal="center" vertical="center" wrapText="1"/>
    </xf>
    <xf numFmtId="165" fontId="9" fillId="0" borderId="30" xfId="2" applyNumberFormat="1" applyFont="1" applyFill="1" applyBorder="1" applyAlignment="1">
      <alignment horizontal="center" vertical="center" wrapText="1"/>
    </xf>
    <xf numFmtId="3" fontId="9" fillId="0" borderId="30" xfId="2" applyNumberFormat="1" applyFont="1" applyFill="1" applyBorder="1" applyAlignment="1">
      <alignment horizontal="right" vertical="center" wrapText="1"/>
    </xf>
    <xf numFmtId="3" fontId="11" fillId="0" borderId="30" xfId="8" applyNumberFormat="1" applyFont="1" applyFill="1" applyBorder="1" applyAlignment="1">
      <alignment horizontal="right" vertical="center"/>
    </xf>
    <xf numFmtId="0" fontId="9" fillId="0" borderId="0" xfId="0" applyFont="1" applyFill="1"/>
    <xf numFmtId="0" fontId="62" fillId="0" borderId="0" xfId="0" applyFont="1" applyFill="1"/>
    <xf numFmtId="0" fontId="0" fillId="5" borderId="0" xfId="0" applyFill="1" applyAlignment="1">
      <alignment vertical="center"/>
    </xf>
    <xf numFmtId="3" fontId="0" fillId="0" borderId="0" xfId="0" applyNumberFormat="1"/>
    <xf numFmtId="170" fontId="5" fillId="0" borderId="30" xfId="8" applyNumberFormat="1" applyFont="1" applyFill="1" applyBorder="1" applyAlignment="1">
      <alignment horizontal="right" vertical="center" wrapText="1"/>
    </xf>
    <xf numFmtId="170" fontId="4" fillId="0" borderId="30" xfId="8" applyNumberFormat="1" applyFont="1" applyFill="1" applyBorder="1" applyAlignment="1">
      <alignment horizontal="right" vertical="center"/>
    </xf>
    <xf numFmtId="170" fontId="4" fillId="0" borderId="30" xfId="8" applyNumberFormat="1" applyFont="1" applyFill="1" applyBorder="1" applyAlignment="1">
      <alignment horizontal="right" vertical="center" wrapText="1"/>
    </xf>
    <xf numFmtId="170" fontId="5" fillId="0" borderId="30" xfId="8" applyNumberFormat="1" applyFont="1" applyFill="1" applyBorder="1" applyAlignment="1">
      <alignment horizontal="right" vertical="center"/>
    </xf>
    <xf numFmtId="170" fontId="4" fillId="0" borderId="41" xfId="8" applyNumberFormat="1" applyFont="1" applyFill="1" applyBorder="1" applyAlignment="1">
      <alignment horizontal="right" vertical="center" wrapText="1"/>
    </xf>
    <xf numFmtId="3" fontId="9" fillId="0" borderId="45" xfId="0" applyNumberFormat="1" applyFont="1" applyFill="1" applyBorder="1" applyAlignment="1">
      <alignment vertical="center"/>
    </xf>
    <xf numFmtId="165" fontId="5" fillId="0" borderId="0" xfId="1" applyNumberFormat="1" applyFont="1" applyAlignment="1">
      <alignment vertical="center" wrapText="1"/>
    </xf>
    <xf numFmtId="0" fontId="6" fillId="0" borderId="0" xfId="0" applyFont="1" applyBorder="1" applyAlignment="1"/>
    <xf numFmtId="0" fontId="6" fillId="0" borderId="0" xfId="0" quotePrefix="1" applyFont="1" applyBorder="1" applyAlignment="1"/>
    <xf numFmtId="0" fontId="19" fillId="0" borderId="0" xfId="0" applyFont="1" applyAlignment="1">
      <alignment horizontal="center" vertical="center"/>
    </xf>
    <xf numFmtId="0" fontId="9" fillId="0" borderId="0" xfId="0" applyFont="1" applyAlignment="1">
      <alignment horizontal="center" vertical="center"/>
    </xf>
    <xf numFmtId="0" fontId="32" fillId="0" borderId="0" xfId="0" applyFont="1" applyAlignment="1">
      <alignment horizontal="center" vertical="center"/>
    </xf>
    <xf numFmtId="0" fontId="32" fillId="0" borderId="0" xfId="0" applyFont="1" applyAlignment="1">
      <alignment vertical="center"/>
    </xf>
    <xf numFmtId="0" fontId="43" fillId="0" borderId="0" xfId="0" applyFont="1" applyAlignment="1">
      <alignment horizontal="right" vertical="center"/>
    </xf>
    <xf numFmtId="0" fontId="32" fillId="6" borderId="9" xfId="0" applyFont="1" applyFill="1" applyBorder="1" applyAlignment="1">
      <alignment vertical="center"/>
    </xf>
    <xf numFmtId="3" fontId="19" fillId="6" borderId="9" xfId="0" applyNumberFormat="1" applyFont="1" applyFill="1" applyBorder="1" applyAlignment="1">
      <alignment vertical="center"/>
    </xf>
    <xf numFmtId="0" fontId="33" fillId="0" borderId="9" xfId="0" applyFont="1" applyBorder="1" applyAlignment="1">
      <alignment horizontal="left" vertical="center" wrapText="1"/>
    </xf>
    <xf numFmtId="3" fontId="14" fillId="0" borderId="9" xfId="0" applyNumberFormat="1" applyFont="1" applyBorder="1" applyAlignment="1">
      <alignment vertical="center"/>
    </xf>
    <xf numFmtId="0" fontId="43" fillId="0" borderId="0" xfId="0" applyFont="1" applyAlignment="1">
      <alignment vertical="center"/>
    </xf>
    <xf numFmtId="0" fontId="9" fillId="0" borderId="0" xfId="0" applyFont="1" applyAlignment="1">
      <alignment vertical="center"/>
    </xf>
    <xf numFmtId="0" fontId="9" fillId="0" borderId="0" xfId="0" applyFont="1" applyAlignment="1">
      <alignment horizontal="center" vertical="center" wrapText="1"/>
    </xf>
    <xf numFmtId="0" fontId="48" fillId="0" borderId="0" xfId="0" applyFont="1" applyAlignment="1">
      <alignment vertical="center"/>
    </xf>
    <xf numFmtId="3" fontId="19" fillId="0" borderId="7" xfId="0" applyNumberFormat="1" applyFont="1" applyBorder="1" applyAlignment="1">
      <alignment vertical="center"/>
    </xf>
    <xf numFmtId="0" fontId="33" fillId="0" borderId="7" xfId="0" applyFont="1" applyBorder="1" applyAlignment="1">
      <alignment vertical="center"/>
    </xf>
    <xf numFmtId="0" fontId="32" fillId="0" borderId="50" xfId="0" applyFont="1" applyBorder="1" applyAlignment="1">
      <alignment horizontal="center" vertical="center"/>
    </xf>
    <xf numFmtId="0" fontId="19" fillId="0" borderId="23" xfId="0" quotePrefix="1" applyFont="1" applyBorder="1" applyAlignment="1">
      <alignment horizontal="center" vertical="center"/>
    </xf>
    <xf numFmtId="0" fontId="32" fillId="0" borderId="22" xfId="0" applyFont="1" applyBorder="1" applyAlignment="1">
      <alignment horizontal="center" vertical="center"/>
    </xf>
    <xf numFmtId="1" fontId="32" fillId="0" borderId="22" xfId="0" applyNumberFormat="1" applyFont="1" applyBorder="1" applyAlignment="1">
      <alignment horizontal="center" vertical="center" wrapText="1"/>
    </xf>
    <xf numFmtId="0" fontId="19" fillId="6" borderId="4" xfId="0" applyFont="1" applyFill="1" applyBorder="1" applyAlignment="1">
      <alignment horizontal="center" vertical="center"/>
    </xf>
    <xf numFmtId="0" fontId="32" fillId="6" borderId="4" xfId="0" applyFont="1" applyFill="1" applyBorder="1" applyAlignment="1">
      <alignment vertical="center"/>
    </xf>
    <xf numFmtId="3" fontId="19" fillId="6" borderId="4" xfId="0" applyNumberFormat="1" applyFont="1" applyFill="1" applyBorder="1" applyAlignment="1">
      <alignment vertical="center"/>
    </xf>
    <xf numFmtId="0" fontId="33" fillId="6" borderId="4" xfId="0" applyFont="1" applyFill="1" applyBorder="1" applyAlignment="1">
      <alignment vertical="center"/>
    </xf>
    <xf numFmtId="3" fontId="33" fillId="0" borderId="9" xfId="0" applyNumberFormat="1" applyFont="1" applyBorder="1" applyAlignment="1">
      <alignment vertical="center"/>
    </xf>
    <xf numFmtId="0" fontId="33" fillId="0" borderId="9" xfId="0" applyFont="1" applyFill="1" applyBorder="1" applyAlignment="1">
      <alignment vertical="center" wrapText="1"/>
    </xf>
    <xf numFmtId="0" fontId="33" fillId="0" borderId="9" xfId="0" applyFont="1" applyBorder="1" applyAlignment="1">
      <alignment vertical="center" wrapText="1"/>
    </xf>
    <xf numFmtId="0" fontId="19" fillId="6" borderId="9" xfId="0" applyFont="1" applyFill="1" applyBorder="1" applyAlignment="1">
      <alignment horizontal="center" vertical="center"/>
    </xf>
    <xf numFmtId="0" fontId="33" fillId="6" borderId="9" xfId="0" applyFont="1" applyFill="1" applyBorder="1" applyAlignment="1">
      <alignment vertical="center"/>
    </xf>
    <xf numFmtId="3" fontId="4" fillId="0" borderId="9" xfId="2" applyNumberFormat="1" applyFont="1" applyBorder="1" applyAlignment="1">
      <alignment horizontal="right" vertical="center" wrapText="1"/>
    </xf>
    <xf numFmtId="0" fontId="37" fillId="0" borderId="9" xfId="0" applyFont="1" applyBorder="1" applyAlignment="1">
      <alignment horizontal="center" vertical="center"/>
    </xf>
    <xf numFmtId="0" fontId="11" fillId="0" borderId="9" xfId="0" applyFont="1" applyBorder="1" applyAlignment="1">
      <alignment vertical="center"/>
    </xf>
    <xf numFmtId="3" fontId="14" fillId="0" borderId="9" xfId="0" applyNumberFormat="1" applyFont="1" applyFill="1" applyBorder="1" applyAlignment="1">
      <alignment vertical="center"/>
    </xf>
    <xf numFmtId="0" fontId="43" fillId="0" borderId="9" xfId="0" applyFont="1" applyBorder="1" applyAlignment="1">
      <alignment horizontal="center" vertical="center"/>
    </xf>
    <xf numFmtId="0" fontId="43" fillId="0" borderId="9" xfId="0" quotePrefix="1" applyFont="1" applyBorder="1" applyAlignment="1">
      <alignment horizontal="center" vertical="center"/>
    </xf>
    <xf numFmtId="0" fontId="19" fillId="6" borderId="9" xfId="0" quotePrefix="1" applyFont="1" applyFill="1" applyBorder="1" applyAlignment="1">
      <alignment horizontal="center" vertical="center"/>
    </xf>
    <xf numFmtId="0" fontId="32" fillId="6" borderId="9" xfId="0" applyFont="1" applyFill="1" applyBorder="1" applyAlignment="1">
      <alignment vertical="center" wrapText="1"/>
    </xf>
    <xf numFmtId="0" fontId="14" fillId="0" borderId="9" xfId="0" quotePrefix="1" applyFont="1" applyBorder="1" applyAlignment="1">
      <alignment horizontal="center" vertical="center"/>
    </xf>
    <xf numFmtId="0" fontId="19" fillId="6" borderId="17" xfId="0" quotePrefix="1" applyFont="1" applyFill="1" applyBorder="1" applyAlignment="1">
      <alignment horizontal="center" vertical="center"/>
    </xf>
    <xf numFmtId="0" fontId="32" fillId="6" borderId="17" xfId="0" applyFont="1" applyFill="1" applyBorder="1" applyAlignment="1">
      <alignment vertical="center" wrapText="1"/>
    </xf>
    <xf numFmtId="3" fontId="19" fillId="6" borderId="17" xfId="0" applyNumberFormat="1" applyFont="1" applyFill="1" applyBorder="1" applyAlignment="1">
      <alignment vertical="center"/>
    </xf>
    <xf numFmtId="0" fontId="33" fillId="6" borderId="17" xfId="0" applyFont="1" applyFill="1" applyBorder="1" applyAlignment="1">
      <alignment vertical="center"/>
    </xf>
    <xf numFmtId="0" fontId="33" fillId="3" borderId="9" xfId="0" applyFont="1" applyFill="1" applyBorder="1" applyAlignment="1">
      <alignment vertical="center" wrapText="1"/>
    </xf>
    <xf numFmtId="1" fontId="37" fillId="0" borderId="0" xfId="0" applyNumberFormat="1" applyFont="1" applyAlignment="1">
      <alignment horizontal="left" vertical="center" wrapText="1"/>
    </xf>
    <xf numFmtId="0" fontId="19" fillId="0" borderId="0" xfId="9" applyFont="1" applyAlignment="1">
      <alignment vertical="center" wrapText="1"/>
    </xf>
    <xf numFmtId="0" fontId="58" fillId="0" borderId="0" xfId="9" applyFont="1" applyAlignment="1">
      <alignment vertical="center"/>
    </xf>
    <xf numFmtId="0" fontId="1" fillId="0" borderId="0" xfId="0" applyFont="1" applyAlignment="1">
      <alignment vertical="center"/>
    </xf>
    <xf numFmtId="0" fontId="43" fillId="0" borderId="0" xfId="9" applyFont="1" applyAlignment="1">
      <alignment vertical="center" wrapText="1"/>
    </xf>
    <xf numFmtId="0" fontId="32" fillId="0" borderId="4" xfId="9" applyFont="1" applyBorder="1" applyAlignment="1">
      <alignment horizontal="center" vertical="center"/>
    </xf>
    <xf numFmtId="0" fontId="32" fillId="0" borderId="4" xfId="9" applyFont="1" applyBorder="1" applyAlignment="1">
      <alignment horizontal="center" vertical="center" wrapText="1"/>
    </xf>
    <xf numFmtId="0" fontId="9" fillId="0" borderId="4" xfId="9" applyFont="1" applyBorder="1" applyAlignment="1">
      <alignment horizontal="center" vertical="center" wrapText="1"/>
    </xf>
    <xf numFmtId="0" fontId="14" fillId="0" borderId="9" xfId="9" applyFont="1" applyBorder="1" applyAlignment="1">
      <alignment horizontal="center" vertical="center"/>
    </xf>
    <xf numFmtId="0" fontId="14" fillId="0" borderId="9" xfId="9" applyFont="1" applyBorder="1" applyAlignment="1">
      <alignment horizontal="left" vertical="center" wrapText="1"/>
    </xf>
    <xf numFmtId="0" fontId="14" fillId="0" borderId="9" xfId="9" applyFont="1" applyBorder="1" applyAlignment="1">
      <alignment horizontal="center" vertical="center" wrapText="1"/>
    </xf>
    <xf numFmtId="0" fontId="14" fillId="0" borderId="9" xfId="9" applyFont="1" applyBorder="1" applyAlignment="1">
      <alignment vertical="center"/>
    </xf>
    <xf numFmtId="0" fontId="14" fillId="0" borderId="9" xfId="9" applyFont="1" applyBorder="1" applyAlignment="1">
      <alignment vertical="center" wrapText="1"/>
    </xf>
    <xf numFmtId="0" fontId="14" fillId="0" borderId="9" xfId="0" applyFont="1" applyBorder="1" applyAlignment="1">
      <alignment horizontal="left" vertical="center"/>
    </xf>
    <xf numFmtId="164" fontId="14" fillId="0" borderId="9" xfId="8" applyFont="1" applyBorder="1" applyAlignment="1">
      <alignment horizontal="center" vertical="center" wrapText="1"/>
    </xf>
    <xf numFmtId="17" fontId="14" fillId="0" borderId="9" xfId="9" applyNumberFormat="1" applyFont="1" applyFill="1" applyBorder="1" applyAlignment="1">
      <alignment horizontal="left" vertical="center"/>
    </xf>
    <xf numFmtId="17" fontId="14" fillId="0" borderId="9" xfId="9" applyNumberFormat="1" applyFont="1" applyBorder="1" applyAlignment="1">
      <alignment horizontal="left" vertical="center"/>
    </xf>
    <xf numFmtId="0" fontId="61" fillId="0" borderId="9" xfId="0" applyFont="1" applyBorder="1" applyAlignment="1">
      <alignment horizontal="left" vertical="center" wrapText="1"/>
    </xf>
    <xf numFmtId="0" fontId="61" fillId="0" borderId="9" xfId="0" applyFont="1" applyBorder="1" applyAlignment="1">
      <alignment horizontal="center" vertical="center" wrapText="1"/>
    </xf>
    <xf numFmtId="0" fontId="33" fillId="0" borderId="17" xfId="9" applyFont="1" applyBorder="1" applyAlignment="1">
      <alignment horizontal="center" vertical="center"/>
    </xf>
    <xf numFmtId="0" fontId="32" fillId="0" borderId="17" xfId="9" applyFont="1" applyBorder="1" applyAlignment="1">
      <alignment horizontal="center" vertical="center" wrapText="1"/>
    </xf>
    <xf numFmtId="0" fontId="33" fillId="0" borderId="17" xfId="9" applyFont="1" applyBorder="1" applyAlignment="1">
      <alignment vertical="center"/>
    </xf>
    <xf numFmtId="0" fontId="32" fillId="0" borderId="17" xfId="9" applyFont="1" applyBorder="1" applyAlignment="1">
      <alignment horizontal="center" vertical="center"/>
    </xf>
    <xf numFmtId="0" fontId="9" fillId="0" borderId="4" xfId="0" applyFont="1" applyBorder="1" applyAlignment="1">
      <alignment horizontal="center" vertical="center"/>
    </xf>
    <xf numFmtId="0" fontId="9" fillId="0" borderId="4" xfId="0" applyFont="1" applyBorder="1" applyAlignment="1">
      <alignment horizontal="left" vertical="center"/>
    </xf>
    <xf numFmtId="0" fontId="11" fillId="0" borderId="4" xfId="0" applyFont="1" applyBorder="1" applyAlignment="1">
      <alignment horizontal="center" vertical="center"/>
    </xf>
    <xf numFmtId="165" fontId="9" fillId="0" borderId="4" xfId="1" applyNumberFormat="1" applyFont="1" applyBorder="1" applyAlignment="1">
      <alignment horizontal="center" vertical="center"/>
    </xf>
    <xf numFmtId="0" fontId="4" fillId="0" borderId="9" xfId="0" applyFont="1" applyBorder="1" applyAlignment="1">
      <alignment horizontal="center" vertical="center" wrapText="1"/>
    </xf>
    <xf numFmtId="0" fontId="4" fillId="0" borderId="9" xfId="0" applyFont="1" applyBorder="1" applyAlignment="1">
      <alignment horizontal="justify" vertical="center" wrapText="1"/>
    </xf>
    <xf numFmtId="0" fontId="5" fillId="0" borderId="9" xfId="0" applyFont="1" applyBorder="1" applyAlignment="1">
      <alignment horizontal="justify" vertical="center" wrapText="1"/>
    </xf>
    <xf numFmtId="0" fontId="5" fillId="0" borderId="9" xfId="0" applyFont="1" applyBorder="1" applyAlignment="1">
      <alignment horizontal="center" vertical="center" wrapText="1"/>
    </xf>
    <xf numFmtId="165" fontId="4" fillId="0" borderId="9" xfId="1" applyNumberFormat="1" applyFont="1" applyBorder="1" applyAlignment="1">
      <alignment horizontal="right" vertical="center" wrapText="1"/>
    </xf>
    <xf numFmtId="0" fontId="5" fillId="0" borderId="9" xfId="0" applyFont="1" applyBorder="1" applyAlignment="1">
      <alignment vertical="center"/>
    </xf>
    <xf numFmtId="0" fontId="4" fillId="0" borderId="9" xfId="0" applyFont="1" applyBorder="1" applyAlignment="1">
      <alignment vertical="center"/>
    </xf>
    <xf numFmtId="165" fontId="4" fillId="0" borderId="9" xfId="1" applyNumberFormat="1" applyFont="1" applyBorder="1" applyAlignment="1">
      <alignment vertical="center" wrapText="1"/>
    </xf>
    <xf numFmtId="0" fontId="4" fillId="0" borderId="11" xfId="0" applyFont="1" applyBorder="1" applyAlignment="1">
      <alignment horizontal="center" vertical="center" wrapText="1"/>
    </xf>
    <xf numFmtId="165" fontId="4" fillId="0" borderId="11" xfId="1" applyNumberFormat="1" applyFont="1" applyBorder="1" applyAlignment="1">
      <alignment vertical="center" wrapText="1"/>
    </xf>
    <xf numFmtId="0" fontId="4" fillId="0" borderId="11" xfId="0" applyFont="1" applyBorder="1" applyAlignment="1">
      <alignment vertical="center"/>
    </xf>
    <xf numFmtId="0" fontId="4" fillId="0" borderId="7" xfId="0" applyFont="1" applyBorder="1" applyAlignment="1">
      <alignment horizontal="justify" vertical="center" wrapText="1"/>
    </xf>
    <xf numFmtId="0" fontId="4" fillId="0" borderId="7" xfId="0" applyFont="1" applyBorder="1" applyAlignment="1">
      <alignment vertical="center"/>
    </xf>
    <xf numFmtId="0" fontId="32" fillId="0" borderId="0" xfId="0" applyFont="1" applyAlignment="1">
      <alignment horizontal="center" vertical="center" wrapText="1"/>
    </xf>
    <xf numFmtId="1" fontId="32" fillId="0" borderId="0" xfId="0" applyNumberFormat="1" applyFont="1" applyAlignment="1">
      <alignment horizontal="center" vertical="center"/>
    </xf>
    <xf numFmtId="0" fontId="14" fillId="0" borderId="7" xfId="0" applyFont="1" applyBorder="1" applyAlignment="1">
      <alignment vertical="center"/>
    </xf>
    <xf numFmtId="0" fontId="4" fillId="0" borderId="9" xfId="0" applyFont="1" applyBorder="1" applyAlignment="1">
      <alignment vertical="center" wrapText="1"/>
    </xf>
    <xf numFmtId="0" fontId="33" fillId="0" borderId="0" xfId="6" applyFont="1" applyAlignment="1">
      <alignment vertical="center" wrapText="1"/>
    </xf>
    <xf numFmtId="0" fontId="32" fillId="0" borderId="0" xfId="6" applyFont="1" applyAlignment="1">
      <alignment vertical="center" wrapText="1"/>
    </xf>
    <xf numFmtId="0" fontId="66" fillId="0" borderId="0" xfId="6" quotePrefix="1" applyFont="1" applyAlignment="1">
      <alignment horizontal="center" vertical="center" wrapText="1"/>
    </xf>
    <xf numFmtId="0" fontId="32" fillId="0" borderId="7" xfId="0" applyFont="1" applyBorder="1" applyAlignment="1">
      <alignment horizontal="center" vertical="center" wrapText="1"/>
    </xf>
    <xf numFmtId="0" fontId="32" fillId="0" borderId="7" xfId="0" quotePrefix="1" applyFont="1" applyBorder="1" applyAlignment="1">
      <alignment horizontal="center" vertical="center" wrapText="1"/>
    </xf>
    <xf numFmtId="0" fontId="33" fillId="0" borderId="7" xfId="6" applyFont="1" applyBorder="1" applyAlignment="1">
      <alignment vertical="center" wrapText="1"/>
    </xf>
    <xf numFmtId="165" fontId="67" fillId="0" borderId="7" xfId="1" applyNumberFormat="1" applyFont="1" applyFill="1" applyBorder="1" applyAlignment="1">
      <alignment horizontal="center" vertical="center" wrapText="1"/>
    </xf>
    <xf numFmtId="0" fontId="33" fillId="0" borderId="7" xfId="0" applyFont="1" applyBorder="1" applyAlignment="1">
      <alignment vertical="center" wrapText="1"/>
    </xf>
    <xf numFmtId="165" fontId="33" fillId="0" borderId="7" xfId="1" applyNumberFormat="1" applyFont="1" applyFill="1" applyBorder="1" applyAlignment="1">
      <alignment vertical="center"/>
    </xf>
    <xf numFmtId="171" fontId="67" fillId="0" borderId="7" xfId="1" applyNumberFormat="1" applyFont="1" applyFill="1" applyBorder="1" applyAlignment="1">
      <alignment horizontal="center" vertical="center" wrapText="1"/>
    </xf>
    <xf numFmtId="0" fontId="8" fillId="5" borderId="38" xfId="0" applyFont="1" applyFill="1" applyBorder="1" applyAlignment="1">
      <alignment horizontal="center" vertical="center" wrapText="1"/>
    </xf>
    <xf numFmtId="0" fontId="4" fillId="5" borderId="30" xfId="0" applyFont="1" applyFill="1" applyBorder="1" applyAlignment="1">
      <alignment horizontal="left" vertical="center" wrapText="1"/>
    </xf>
    <xf numFmtId="0" fontId="4" fillId="5" borderId="30" xfId="0" applyFont="1" applyFill="1" applyBorder="1" applyAlignment="1">
      <alignment horizontal="center" vertical="center" wrapText="1"/>
    </xf>
    <xf numFmtId="43" fontId="4" fillId="5" borderId="30" xfId="1" applyFont="1" applyFill="1" applyBorder="1" applyAlignment="1">
      <alignment horizontal="center" vertical="center" wrapText="1"/>
    </xf>
    <xf numFmtId="1" fontId="4" fillId="5" borderId="30" xfId="1" applyNumberFormat="1" applyFont="1" applyFill="1" applyBorder="1" applyAlignment="1">
      <alignment horizontal="center" vertical="center" wrapText="1"/>
    </xf>
    <xf numFmtId="0" fontId="4" fillId="5" borderId="39" xfId="0" applyFont="1" applyFill="1" applyBorder="1" applyAlignment="1">
      <alignment vertical="center"/>
    </xf>
    <xf numFmtId="0" fontId="33" fillId="0" borderId="7" xfId="0" applyFont="1" applyBorder="1" applyAlignment="1">
      <alignment horizontal="center" vertical="center" wrapText="1"/>
    </xf>
    <xf numFmtId="0" fontId="14" fillId="0" borderId="0" xfId="0" applyFont="1" applyBorder="1" applyAlignment="1">
      <alignment vertical="center" wrapText="1"/>
    </xf>
    <xf numFmtId="164" fontId="14" fillId="0" borderId="0" xfId="8" applyNumberFormat="1" applyFont="1" applyBorder="1" applyAlignment="1">
      <alignment vertical="center" wrapText="1"/>
    </xf>
    <xf numFmtId="0" fontId="19" fillId="0" borderId="0" xfId="0" applyFont="1" applyBorder="1" applyAlignment="1">
      <alignment horizontal="right" vertical="center"/>
    </xf>
    <xf numFmtId="0" fontId="4" fillId="0" borderId="0" xfId="0" applyFont="1" applyBorder="1" applyAlignment="1">
      <alignment vertical="center"/>
    </xf>
    <xf numFmtId="0" fontId="14" fillId="0" borderId="0" xfId="0" applyFont="1" applyBorder="1" applyAlignment="1">
      <alignment vertical="center"/>
    </xf>
    <xf numFmtId="0" fontId="6" fillId="0" borderId="0" xfId="0" applyFont="1" applyBorder="1" applyAlignment="1">
      <alignment vertical="center"/>
    </xf>
    <xf numFmtId="164" fontId="6" fillId="0" borderId="0" xfId="8" applyNumberFormat="1" applyFont="1" applyBorder="1" applyAlignment="1">
      <alignment vertical="center"/>
    </xf>
    <xf numFmtId="0" fontId="6" fillId="0" borderId="0" xfId="0" applyFont="1" applyBorder="1" applyAlignment="1">
      <alignment horizontal="center" vertical="center"/>
    </xf>
    <xf numFmtId="0" fontId="3" fillId="0" borderId="0" xfId="0" applyFont="1" applyBorder="1" applyAlignment="1">
      <alignment vertical="center"/>
    </xf>
    <xf numFmtId="0" fontId="0" fillId="0" borderId="0" xfId="0" applyFont="1" applyBorder="1"/>
    <xf numFmtId="0" fontId="3" fillId="0" borderId="0" xfId="0" applyFont="1" applyBorder="1" applyAlignment="1">
      <alignment vertical="center" wrapText="1"/>
    </xf>
    <xf numFmtId="0" fontId="4" fillId="0" borderId="0" xfId="0" applyFont="1" applyBorder="1" applyAlignment="1">
      <alignment vertical="center" wrapText="1"/>
    </xf>
    <xf numFmtId="0" fontId="3" fillId="0" borderId="0" xfId="0" applyFont="1" applyBorder="1" applyAlignment="1">
      <alignment horizontal="center" vertical="center"/>
    </xf>
    <xf numFmtId="0" fontId="42" fillId="0" borderId="0" xfId="0" applyFont="1" applyBorder="1" applyAlignment="1">
      <alignment vertical="center"/>
    </xf>
    <xf numFmtId="0" fontId="41" fillId="0" borderId="0" xfId="0" applyFont="1" applyBorder="1" applyAlignment="1">
      <alignment vertical="center"/>
    </xf>
    <xf numFmtId="0" fontId="9" fillId="0" borderId="0" xfId="0" applyFont="1" applyBorder="1" applyAlignment="1">
      <alignment horizontal="center" vertical="center"/>
    </xf>
    <xf numFmtId="0" fontId="9" fillId="0" borderId="0" xfId="0" applyFont="1" applyBorder="1" applyAlignment="1">
      <alignment horizontal="center" vertical="center" wrapText="1"/>
    </xf>
    <xf numFmtId="0" fontId="9" fillId="0" borderId="0" xfId="0" applyFont="1" applyBorder="1" applyAlignment="1">
      <alignment vertical="center"/>
    </xf>
    <xf numFmtId="0" fontId="48" fillId="0" borderId="0" xfId="0" applyFont="1" applyBorder="1" applyAlignment="1">
      <alignment vertical="center"/>
    </xf>
    <xf numFmtId="0" fontId="4" fillId="0" borderId="0" xfId="0" applyFont="1" applyBorder="1" applyAlignment="1">
      <alignment horizontal="center" vertical="center"/>
    </xf>
    <xf numFmtId="164" fontId="4" fillId="0" borderId="0" xfId="8" applyNumberFormat="1" applyFont="1" applyBorder="1" applyAlignment="1">
      <alignment vertical="center" wrapText="1"/>
    </xf>
    <xf numFmtId="164" fontId="4" fillId="0" borderId="0" xfId="8" applyNumberFormat="1" applyFont="1" applyBorder="1" applyAlignment="1">
      <alignment vertical="center"/>
    </xf>
    <xf numFmtId="165" fontId="28" fillId="0" borderId="7" xfId="2" applyNumberFormat="1" applyFont="1" applyBorder="1" applyAlignment="1">
      <alignment horizontal="center" vertical="center" wrapText="1"/>
    </xf>
    <xf numFmtId="164" fontId="28" fillId="0" borderId="7" xfId="8" applyNumberFormat="1" applyFont="1" applyBorder="1" applyAlignment="1">
      <alignment horizontal="center" vertical="center" wrapText="1"/>
    </xf>
    <xf numFmtId="0" fontId="3" fillId="0" borderId="7" xfId="0" applyFont="1" applyBorder="1" applyAlignment="1">
      <alignment horizontal="center" vertical="center" wrapText="1"/>
    </xf>
    <xf numFmtId="0" fontId="3" fillId="0" borderId="7" xfId="0" applyFont="1" applyBorder="1" applyAlignment="1">
      <alignment horizontal="justify" vertical="center" wrapText="1"/>
    </xf>
    <xf numFmtId="0" fontId="28" fillId="0" borderId="7" xfId="0" applyFont="1" applyBorder="1" applyAlignment="1">
      <alignment vertical="center"/>
    </xf>
    <xf numFmtId="0" fontId="28" fillId="0" borderId="7" xfId="0" applyFont="1" applyBorder="1" applyAlignment="1">
      <alignment horizontal="center" vertical="center" wrapText="1"/>
    </xf>
    <xf numFmtId="0" fontId="28" fillId="0" borderId="7" xfId="0" applyFont="1" applyBorder="1" applyAlignment="1">
      <alignment horizontal="justify" vertical="center" wrapText="1"/>
    </xf>
    <xf numFmtId="164" fontId="28" fillId="0" borderId="7" xfId="8" applyNumberFormat="1" applyFont="1" applyBorder="1" applyAlignment="1">
      <alignment horizontal="right" vertical="center" wrapText="1"/>
    </xf>
    <xf numFmtId="0" fontId="3" fillId="0" borderId="7" xfId="0" applyFont="1" applyBorder="1" applyAlignment="1">
      <alignment vertical="center"/>
    </xf>
    <xf numFmtId="164" fontId="3" fillId="0" borderId="7" xfId="8" applyNumberFormat="1" applyFont="1" applyBorder="1" applyAlignment="1">
      <alignment horizontal="right" vertical="center" wrapText="1"/>
    </xf>
    <xf numFmtId="0" fontId="3" fillId="0" borderId="7" xfId="6" applyFont="1" applyBorder="1" applyAlignment="1">
      <alignment horizontal="justify" vertical="top" wrapText="1"/>
    </xf>
    <xf numFmtId="0" fontId="3" fillId="0" borderId="7" xfId="0" applyFont="1" applyBorder="1" applyAlignment="1">
      <alignment horizontal="justify" vertical="top" wrapText="1"/>
    </xf>
    <xf numFmtId="164" fontId="3" fillId="0" borderId="7" xfId="8" applyNumberFormat="1" applyFont="1" applyBorder="1" applyAlignment="1">
      <alignment horizontal="right" vertical="top" wrapText="1"/>
    </xf>
    <xf numFmtId="0" fontId="3" fillId="0" borderId="7" xfId="0" applyFont="1" applyBorder="1" applyAlignment="1">
      <alignment horizontal="left" vertical="center" wrapText="1"/>
    </xf>
    <xf numFmtId="0" fontId="3" fillId="0" borderId="7" xfId="0" quotePrefix="1" applyFont="1" applyBorder="1" applyAlignment="1">
      <alignment horizontal="justify" vertical="center" wrapText="1"/>
    </xf>
    <xf numFmtId="164" fontId="3" fillId="0" borderId="7" xfId="8" applyNumberFormat="1" applyFont="1" applyBorder="1" applyAlignment="1">
      <alignment horizontal="center" vertical="center" wrapText="1"/>
    </xf>
    <xf numFmtId="0" fontId="3" fillId="0" borderId="7" xfId="0" applyFont="1" applyFill="1" applyBorder="1" applyAlignment="1">
      <alignment horizontal="justify" vertical="center" wrapText="1"/>
    </xf>
    <xf numFmtId="0" fontId="4" fillId="0" borderId="7" xfId="0" applyFont="1" applyFill="1" applyBorder="1" applyAlignment="1">
      <alignment vertical="center"/>
    </xf>
    <xf numFmtId="164" fontId="3" fillId="0" borderId="7" xfId="8" applyNumberFormat="1" applyFont="1" applyFill="1" applyBorder="1" applyAlignment="1">
      <alignment horizontal="right" vertical="center" wrapText="1"/>
    </xf>
    <xf numFmtId="165" fontId="28" fillId="4" borderId="7" xfId="2" applyNumberFormat="1" applyFont="1" applyFill="1" applyBorder="1" applyAlignment="1">
      <alignment horizontal="center" vertical="center" wrapText="1"/>
    </xf>
    <xf numFmtId="165" fontId="28" fillId="4" borderId="7" xfId="2" applyNumberFormat="1" applyFont="1" applyFill="1" applyBorder="1" applyAlignment="1">
      <alignment horizontal="left" vertical="center" wrapText="1"/>
    </xf>
    <xf numFmtId="164" fontId="28" fillId="4" borderId="7" xfId="8" applyNumberFormat="1" applyFont="1" applyFill="1" applyBorder="1" applyAlignment="1">
      <alignment horizontal="center" vertical="center" wrapText="1"/>
    </xf>
    <xf numFmtId="0" fontId="32" fillId="0" borderId="8" xfId="9" applyFont="1" applyBorder="1" applyAlignment="1">
      <alignment horizontal="center" vertical="center"/>
    </xf>
    <xf numFmtId="0" fontId="32" fillId="0" borderId="8" xfId="9" applyFont="1" applyBorder="1" applyAlignment="1">
      <alignment horizontal="center" vertical="center" wrapText="1"/>
    </xf>
    <xf numFmtId="0" fontId="9" fillId="0" borderId="8" xfId="9" applyFont="1" applyBorder="1" applyAlignment="1">
      <alignment horizontal="center" vertical="center" wrapText="1"/>
    </xf>
    <xf numFmtId="0" fontId="33" fillId="0" borderId="17" xfId="9" applyFont="1" applyBorder="1" applyAlignment="1">
      <alignment vertical="center" wrapText="1"/>
    </xf>
    <xf numFmtId="0" fontId="42" fillId="0" borderId="0" xfId="0" applyFont="1" applyAlignment="1">
      <alignment vertical="center" wrapText="1"/>
    </xf>
    <xf numFmtId="0" fontId="58" fillId="0" borderId="0" xfId="9" applyFont="1" applyAlignment="1">
      <alignment vertical="center" wrapText="1"/>
    </xf>
    <xf numFmtId="0" fontId="32" fillId="0" borderId="8" xfId="9" applyFont="1" applyBorder="1" applyAlignment="1">
      <alignment horizontal="left" vertical="center" wrapText="1"/>
    </xf>
    <xf numFmtId="0" fontId="19" fillId="0" borderId="9" xfId="9" applyFont="1" applyBorder="1" applyAlignment="1">
      <alignment horizontal="center" vertical="center"/>
    </xf>
    <xf numFmtId="0" fontId="19" fillId="0" borderId="9" xfId="0" applyFont="1" applyBorder="1" applyAlignment="1">
      <alignment horizontal="center" vertical="center"/>
    </xf>
    <xf numFmtId="0" fontId="19" fillId="0" borderId="9" xfId="0" applyFont="1" applyBorder="1" applyAlignment="1">
      <alignment horizontal="left" vertical="center" wrapText="1"/>
    </xf>
    <xf numFmtId="0" fontId="19" fillId="0" borderId="0" xfId="9" applyFont="1" applyAlignment="1">
      <alignment vertical="center"/>
    </xf>
    <xf numFmtId="17" fontId="14" fillId="0" borderId="9" xfId="9" quotePrefix="1" applyNumberFormat="1" applyFont="1" applyBorder="1" applyAlignment="1">
      <alignment horizontal="left" vertical="center"/>
    </xf>
    <xf numFmtId="0" fontId="9" fillId="4" borderId="38" xfId="0" applyFont="1" applyFill="1" applyBorder="1" applyAlignment="1">
      <alignment horizontal="center" vertical="center" wrapText="1"/>
    </xf>
    <xf numFmtId="0" fontId="9" fillId="4" borderId="30" xfId="0" applyFont="1" applyFill="1" applyBorder="1" applyAlignment="1">
      <alignment horizontal="justify" vertical="center" wrapText="1"/>
    </xf>
    <xf numFmtId="0" fontId="4" fillId="4" borderId="30" xfId="0" applyFont="1" applyFill="1" applyBorder="1" applyAlignment="1">
      <alignment horizontal="center" vertical="center" wrapText="1"/>
    </xf>
    <xf numFmtId="43" fontId="4" fillId="4" borderId="30" xfId="1" applyFont="1" applyFill="1" applyBorder="1" applyAlignment="1">
      <alignment horizontal="center" vertical="center" wrapText="1"/>
    </xf>
    <xf numFmtId="43" fontId="5" fillId="4" borderId="30" xfId="1" applyFont="1" applyFill="1" applyBorder="1" applyAlignment="1">
      <alignment horizontal="center" vertical="center" wrapText="1"/>
    </xf>
    <xf numFmtId="0" fontId="4" fillId="4" borderId="39" xfId="0" applyFont="1" applyFill="1" applyBorder="1" applyAlignment="1">
      <alignment vertical="center"/>
    </xf>
    <xf numFmtId="49" fontId="21" fillId="0" borderId="38" xfId="2" quotePrefix="1" applyNumberFormat="1" applyFont="1" applyFill="1" applyBorder="1" applyAlignment="1">
      <alignment horizontal="center" vertical="center" wrapText="1"/>
    </xf>
    <xf numFmtId="49" fontId="21" fillId="0" borderId="30" xfId="2" quotePrefix="1" applyNumberFormat="1" applyFont="1" applyFill="1" applyBorder="1" applyAlignment="1">
      <alignment horizontal="center" vertical="center" wrapText="1"/>
    </xf>
    <xf numFmtId="170" fontId="11" fillId="0" borderId="30" xfId="8" applyNumberFormat="1" applyFont="1" applyFill="1" applyBorder="1" applyAlignment="1">
      <alignment horizontal="right" vertical="center"/>
    </xf>
    <xf numFmtId="168" fontId="11" fillId="0" borderId="30" xfId="0" applyNumberFormat="1" applyFont="1" applyFill="1" applyBorder="1" applyAlignment="1">
      <alignment horizontal="right" vertical="center"/>
    </xf>
    <xf numFmtId="49" fontId="21" fillId="7" borderId="36" xfId="2" applyNumberFormat="1" applyFont="1" applyFill="1" applyBorder="1" applyAlignment="1">
      <alignment horizontal="center" vertical="center" wrapText="1"/>
    </xf>
    <xf numFmtId="167" fontId="21" fillId="7" borderId="36" xfId="2" applyNumberFormat="1" applyFont="1" applyFill="1" applyBorder="1" applyAlignment="1">
      <alignment horizontal="center" vertical="center" wrapText="1"/>
    </xf>
    <xf numFmtId="168" fontId="5" fillId="7" borderId="30" xfId="1" applyNumberFormat="1" applyFont="1" applyFill="1" applyBorder="1" applyAlignment="1">
      <alignment horizontal="right" vertical="center" wrapText="1"/>
    </xf>
    <xf numFmtId="3" fontId="5" fillId="7" borderId="30" xfId="0" applyNumberFormat="1" applyFont="1" applyFill="1" applyBorder="1" applyAlignment="1">
      <alignment horizontal="right" vertical="center" wrapText="1"/>
    </xf>
    <xf numFmtId="168" fontId="11" fillId="7" borderId="30" xfId="0" applyNumberFormat="1" applyFont="1" applyFill="1" applyBorder="1" applyAlignment="1">
      <alignment horizontal="right" vertical="center"/>
    </xf>
    <xf numFmtId="168" fontId="11" fillId="7" borderId="30" xfId="0" applyNumberFormat="1" applyFont="1" applyFill="1" applyBorder="1" applyAlignment="1">
      <alignment horizontal="right" vertical="center" wrapText="1"/>
    </xf>
    <xf numFmtId="168" fontId="4" fillId="7" borderId="30" xfId="0" applyNumberFormat="1" applyFont="1" applyFill="1" applyBorder="1" applyAlignment="1">
      <alignment horizontal="right" vertical="center"/>
    </xf>
    <xf numFmtId="168" fontId="4" fillId="7" borderId="30" xfId="0" applyNumberFormat="1" applyFont="1" applyFill="1" applyBorder="1" applyAlignment="1">
      <alignment horizontal="right" vertical="center" wrapText="1"/>
    </xf>
    <xf numFmtId="168" fontId="5" fillId="7" borderId="30" xfId="0" applyNumberFormat="1" applyFont="1" applyFill="1" applyBorder="1" applyAlignment="1">
      <alignment horizontal="right" vertical="center"/>
    </xf>
    <xf numFmtId="168" fontId="5" fillId="7" borderId="30" xfId="0" applyNumberFormat="1" applyFont="1" applyFill="1" applyBorder="1" applyAlignment="1">
      <alignment horizontal="right" vertical="center" wrapText="1"/>
    </xf>
    <xf numFmtId="168" fontId="4" fillId="7" borderId="41" xfId="0" applyNumberFormat="1" applyFont="1" applyFill="1" applyBorder="1" applyAlignment="1">
      <alignment horizontal="right" vertical="center"/>
    </xf>
    <xf numFmtId="168" fontId="4" fillId="7" borderId="41" xfId="0" applyNumberFormat="1" applyFont="1" applyFill="1" applyBorder="1" applyAlignment="1">
      <alignment horizontal="right" vertical="center" wrapText="1"/>
    </xf>
    <xf numFmtId="0" fontId="19" fillId="0" borderId="0" xfId="0" applyFont="1" applyAlignment="1">
      <alignment horizontal="center" vertical="center"/>
    </xf>
    <xf numFmtId="0" fontId="65" fillId="0" borderId="0" xfId="0" applyFont="1" applyAlignment="1">
      <alignment horizontal="center" vertical="center" wrapText="1"/>
    </xf>
    <xf numFmtId="0" fontId="32" fillId="0" borderId="0" xfId="9" applyFont="1" applyAlignment="1">
      <alignment horizontal="center" vertical="center" wrapText="1"/>
    </xf>
    <xf numFmtId="0" fontId="9" fillId="0" borderId="0" xfId="0" applyFont="1" applyAlignment="1">
      <alignment horizontal="center" vertical="center"/>
    </xf>
    <xf numFmtId="0" fontId="43" fillId="0" borderId="0" xfId="9" applyFont="1" applyAlignment="1">
      <alignment horizontal="center" vertical="center" wrapText="1"/>
    </xf>
    <xf numFmtId="0" fontId="32" fillId="0" borderId="0" xfId="0" applyFont="1" applyAlignment="1">
      <alignment vertical="center"/>
    </xf>
    <xf numFmtId="165" fontId="4" fillId="0" borderId="0" xfId="1" applyNumberFormat="1" applyFont="1" applyAlignment="1">
      <alignment vertical="center" wrapText="1"/>
    </xf>
    <xf numFmtId="0" fontId="11" fillId="0" borderId="0" xfId="0" applyFont="1" applyAlignment="1">
      <alignment vertical="center"/>
    </xf>
    <xf numFmtId="0" fontId="0" fillId="0" borderId="0" xfId="0" applyAlignment="1">
      <alignment vertical="center" wrapText="1"/>
    </xf>
    <xf numFmtId="0" fontId="17" fillId="0" borderId="0" xfId="0" applyFont="1" applyAlignment="1">
      <alignment vertical="center"/>
    </xf>
    <xf numFmtId="0" fontId="22" fillId="0" borderId="0" xfId="0" applyFont="1" applyAlignment="1">
      <alignment vertical="center"/>
    </xf>
    <xf numFmtId="0" fontId="7" fillId="0" borderId="0" xfId="0" applyFont="1" applyAlignment="1">
      <alignment vertical="center"/>
    </xf>
    <xf numFmtId="0" fontId="11" fillId="0" borderId="11" xfId="0" applyFont="1" applyBorder="1" applyAlignment="1">
      <alignment vertical="center"/>
    </xf>
    <xf numFmtId="0" fontId="0" fillId="0" borderId="11" xfId="0" applyBorder="1" applyAlignment="1">
      <alignment vertical="center" wrapText="1"/>
    </xf>
    <xf numFmtId="0" fontId="0" fillId="0" borderId="0" xfId="0" applyAlignment="1">
      <alignment horizontal="center" vertical="center"/>
    </xf>
    <xf numFmtId="0" fontId="3" fillId="0" borderId="0" xfId="0" quotePrefix="1" applyFont="1" applyAlignment="1">
      <alignment horizontal="left" vertical="center"/>
    </xf>
    <xf numFmtId="0" fontId="11" fillId="0" borderId="0" xfId="0" applyFont="1" applyAlignment="1">
      <alignment horizontal="center" vertical="center"/>
    </xf>
    <xf numFmtId="0" fontId="11" fillId="0" borderId="0" xfId="0" applyFont="1" applyAlignment="1">
      <alignment vertical="center" wrapText="1"/>
    </xf>
    <xf numFmtId="165" fontId="11" fillId="0" borderId="0" xfId="1" applyNumberFormat="1" applyFont="1" applyAlignment="1">
      <alignment vertical="center" wrapText="1"/>
    </xf>
    <xf numFmtId="165" fontId="0" fillId="0" borderId="0" xfId="1" applyNumberFormat="1" applyFont="1" applyAlignment="1">
      <alignment vertical="center" wrapText="1"/>
    </xf>
    <xf numFmtId="165" fontId="5" fillId="0" borderId="7" xfId="2" applyNumberFormat="1" applyFont="1" applyBorder="1" applyAlignment="1">
      <alignment horizontal="center" vertical="center" wrapText="1"/>
    </xf>
    <xf numFmtId="0" fontId="60" fillId="0" borderId="0" xfId="0" applyFont="1" applyAlignment="1">
      <alignment horizontal="center" vertical="center"/>
    </xf>
    <xf numFmtId="0" fontId="33" fillId="0" borderId="0" xfId="6" applyFont="1" applyAlignment="1">
      <alignment horizontal="center" vertical="center" wrapText="1"/>
    </xf>
    <xf numFmtId="0" fontId="32" fillId="0" borderId="0" xfId="6" applyFont="1" applyAlignment="1">
      <alignment horizontal="center" vertical="center" wrapText="1"/>
    </xf>
    <xf numFmtId="0" fontId="32" fillId="0" borderId="7" xfId="6" applyFont="1" applyBorder="1" applyAlignment="1">
      <alignment horizontal="center" vertical="center" wrapText="1"/>
    </xf>
    <xf numFmtId="0" fontId="33" fillId="0" borderId="0" xfId="0" applyFont="1" applyAlignment="1">
      <alignment horizontal="center" vertical="center"/>
    </xf>
    <xf numFmtId="0" fontId="32" fillId="0" borderId="0" xfId="0" applyFont="1" applyAlignment="1">
      <alignment vertical="center"/>
    </xf>
    <xf numFmtId="0" fontId="32" fillId="0" borderId="0" xfId="9" applyFont="1" applyAlignment="1">
      <alignment vertical="center" wrapText="1"/>
    </xf>
    <xf numFmtId="0" fontId="32" fillId="0" borderId="0" xfId="0" applyFont="1" applyAlignment="1">
      <alignment horizontal="right" vertical="center"/>
    </xf>
    <xf numFmtId="0" fontId="32" fillId="0" borderId="0" xfId="0" applyFont="1" applyAlignment="1">
      <alignment vertical="center"/>
    </xf>
    <xf numFmtId="0" fontId="14" fillId="0" borderId="0" xfId="0" applyFont="1" applyAlignment="1">
      <alignment horizontal="center" vertical="center" wrapText="1"/>
    </xf>
    <xf numFmtId="0" fontId="31" fillId="0" borderId="0" xfId="0" applyFont="1" applyAlignment="1">
      <alignment vertical="center"/>
    </xf>
    <xf numFmtId="165" fontId="34" fillId="0" borderId="7" xfId="2" applyNumberFormat="1" applyFont="1" applyBorder="1" applyAlignment="1">
      <alignment horizontal="center" vertical="center" wrapText="1"/>
    </xf>
    <xf numFmtId="0" fontId="35" fillId="0" borderId="7" xfId="0" applyFont="1" applyBorder="1" applyAlignment="1">
      <alignment horizontal="center" vertical="center" wrapText="1"/>
    </xf>
    <xf numFmtId="0" fontId="3" fillId="0" borderId="7" xfId="0" applyFont="1" applyBorder="1" applyAlignment="1">
      <alignment horizontal="center" wrapText="1"/>
    </xf>
    <xf numFmtId="0" fontId="19" fillId="0" borderId="9" xfId="0" quotePrefix="1" applyFont="1" applyBorder="1" applyAlignment="1">
      <alignment horizontal="center" vertical="center"/>
    </xf>
    <xf numFmtId="0" fontId="32" fillId="0" borderId="9" xfId="0" applyFont="1" applyBorder="1" applyAlignment="1">
      <alignment vertical="center" wrapText="1"/>
    </xf>
    <xf numFmtId="3" fontId="19" fillId="0" borderId="9" xfId="0" applyNumberFormat="1" applyFont="1" applyBorder="1" applyAlignment="1">
      <alignment vertical="center"/>
    </xf>
    <xf numFmtId="0" fontId="32" fillId="0" borderId="9" xfId="0" applyFont="1" applyBorder="1" applyAlignment="1">
      <alignment vertical="center"/>
    </xf>
    <xf numFmtId="0" fontId="75" fillId="0" borderId="0" xfId="0" applyFont="1"/>
    <xf numFmtId="0" fontId="76" fillId="0" borderId="0" xfId="0" applyFont="1"/>
    <xf numFmtId="0" fontId="75" fillId="0" borderId="0" xfId="0" applyFont="1" applyFill="1" applyAlignment="1">
      <alignment wrapText="1"/>
    </xf>
    <xf numFmtId="0" fontId="75" fillId="0" borderId="0" xfId="0" applyFont="1" applyFill="1"/>
    <xf numFmtId="0" fontId="76" fillId="0" borderId="0" xfId="0" applyFont="1" applyFill="1"/>
    <xf numFmtId="0" fontId="40" fillId="8" borderId="7" xfId="0" applyFont="1" applyFill="1" applyBorder="1" applyAlignment="1">
      <alignment horizontal="center" vertical="center" wrapText="1"/>
    </xf>
    <xf numFmtId="0" fontId="40" fillId="8" borderId="7" xfId="0" quotePrefix="1" applyFont="1" applyFill="1" applyBorder="1" applyAlignment="1">
      <alignment horizontal="center" vertical="center" wrapText="1"/>
    </xf>
    <xf numFmtId="165" fontId="25" fillId="8" borderId="7" xfId="1" applyNumberFormat="1" applyFont="1" applyFill="1" applyBorder="1" applyAlignment="1">
      <alignment horizontal="center" vertical="center" wrapText="1"/>
    </xf>
    <xf numFmtId="165" fontId="38" fillId="8" borderId="7" xfId="1" applyNumberFormat="1" applyFont="1" applyFill="1" applyBorder="1" applyAlignment="1">
      <alignment vertical="center"/>
    </xf>
    <xf numFmtId="0" fontId="38" fillId="8" borderId="7" xfId="0" applyFont="1" applyFill="1" applyBorder="1" applyAlignment="1">
      <alignment vertical="center"/>
    </xf>
    <xf numFmtId="171" fontId="25" fillId="8" borderId="7" xfId="1" applyNumberFormat="1" applyFont="1" applyFill="1" applyBorder="1" applyAlignment="1">
      <alignment horizontal="center" vertical="center" wrapText="1"/>
    </xf>
    <xf numFmtId="0" fontId="5" fillId="0" borderId="0" xfId="0" applyFont="1" applyAlignment="1">
      <alignment horizontal="center" vertical="center" wrapText="1"/>
    </xf>
    <xf numFmtId="0" fontId="10" fillId="3" borderId="0" xfId="0" applyFont="1" applyFill="1" applyAlignment="1">
      <alignment horizontal="left" vertical="center" wrapText="1"/>
    </xf>
    <xf numFmtId="0" fontId="5" fillId="9" borderId="38" xfId="0" applyFont="1" applyFill="1" applyBorder="1" applyAlignment="1">
      <alignment horizontal="center" vertical="center" wrapText="1"/>
    </xf>
    <xf numFmtId="0" fontId="5" fillId="9" borderId="30" xfId="0" applyFont="1" applyFill="1" applyBorder="1" applyAlignment="1">
      <alignment horizontal="justify" vertical="center" wrapText="1"/>
    </xf>
    <xf numFmtId="0" fontId="5" fillId="9" borderId="30" xfId="0" applyFont="1" applyFill="1" applyBorder="1" applyAlignment="1">
      <alignment horizontal="center" vertical="center" wrapText="1"/>
    </xf>
    <xf numFmtId="43" fontId="5" fillId="9" borderId="30" xfId="1" applyFont="1" applyFill="1" applyBorder="1" applyAlignment="1">
      <alignment horizontal="center" vertical="center" wrapText="1"/>
    </xf>
    <xf numFmtId="1" fontId="5" fillId="9" borderId="30" xfId="1" applyNumberFormat="1" applyFont="1" applyFill="1" applyBorder="1" applyAlignment="1">
      <alignment horizontal="center" vertical="center" wrapText="1"/>
    </xf>
    <xf numFmtId="0" fontId="5" fillId="9" borderId="39" xfId="0" applyFont="1" applyFill="1" applyBorder="1" applyAlignment="1">
      <alignment vertical="center"/>
    </xf>
    <xf numFmtId="0" fontId="6" fillId="0" borderId="38" xfId="0" applyFont="1" applyFill="1" applyBorder="1" applyAlignment="1">
      <alignment horizontal="center" vertical="center" wrapText="1"/>
    </xf>
    <xf numFmtId="43" fontId="6" fillId="0" borderId="30" xfId="1" applyFont="1" applyFill="1" applyBorder="1" applyAlignment="1">
      <alignment horizontal="center" vertical="center" wrapText="1"/>
    </xf>
    <xf numFmtId="1" fontId="6" fillId="0" borderId="30" xfId="1" applyNumberFormat="1" applyFont="1" applyFill="1" applyBorder="1" applyAlignment="1">
      <alignment horizontal="center" vertical="center" wrapText="1"/>
    </xf>
    <xf numFmtId="0" fontId="6" fillId="0" borderId="39" xfId="0" applyFont="1" applyFill="1" applyBorder="1" applyAlignment="1">
      <alignment vertical="center"/>
    </xf>
    <xf numFmtId="0" fontId="77" fillId="0" borderId="0" xfId="0" applyFont="1" applyAlignment="1">
      <alignment vertical="center"/>
    </xf>
    <xf numFmtId="0" fontId="15" fillId="3" borderId="0" xfId="0" applyFont="1" applyFill="1" applyAlignment="1"/>
    <xf numFmtId="0" fontId="19" fillId="3" borderId="0" xfId="0" applyFont="1" applyFill="1" applyAlignment="1">
      <alignment horizontal="left" wrapText="1"/>
    </xf>
    <xf numFmtId="0" fontId="19" fillId="3" borderId="0" xfId="0" applyFont="1" applyFill="1" applyAlignment="1">
      <alignment horizontal="left"/>
    </xf>
    <xf numFmtId="0" fontId="78" fillId="0" borderId="0" xfId="0" applyFont="1"/>
    <xf numFmtId="3" fontId="79" fillId="3" borderId="0" xfId="6" applyNumberFormat="1" applyFont="1" applyFill="1" applyAlignment="1">
      <alignment wrapText="1"/>
    </xf>
    <xf numFmtId="0" fontId="80" fillId="3" borderId="0" xfId="6" applyFont="1" applyFill="1" applyAlignment="1">
      <alignment horizontal="right"/>
    </xf>
    <xf numFmtId="0" fontId="81" fillId="3" borderId="0" xfId="0" applyFont="1" applyFill="1"/>
    <xf numFmtId="0" fontId="64" fillId="3" borderId="0" xfId="6" applyFont="1" applyFill="1" applyAlignment="1">
      <alignment horizontal="center" wrapText="1"/>
    </xf>
    <xf numFmtId="0" fontId="64" fillId="3" borderId="21" xfId="6" applyFont="1" applyFill="1" applyBorder="1" applyAlignment="1">
      <alignment horizontal="center" vertical="center" wrapText="1"/>
    </xf>
    <xf numFmtId="0" fontId="68" fillId="3" borderId="21" xfId="6" applyFont="1" applyFill="1" applyBorder="1" applyAlignment="1">
      <alignment horizontal="right" vertical="center"/>
    </xf>
    <xf numFmtId="0" fontId="68" fillId="3" borderId="21" xfId="6" applyFont="1" applyFill="1" applyBorder="1" applyAlignment="1">
      <alignment vertical="center" wrapText="1"/>
    </xf>
    <xf numFmtId="3" fontId="64" fillId="3" borderId="22" xfId="6" applyNumberFormat="1" applyFont="1" applyFill="1" applyBorder="1" applyAlignment="1">
      <alignment horizontal="center" vertical="center" wrapText="1"/>
    </xf>
    <xf numFmtId="3" fontId="64" fillId="3" borderId="7" xfId="6" applyNumberFormat="1" applyFont="1" applyFill="1" applyBorder="1" applyAlignment="1">
      <alignment horizontal="center" vertical="center" wrapText="1"/>
    </xf>
    <xf numFmtId="0" fontId="79" fillId="3" borderId="7" xfId="6" applyFont="1" applyFill="1" applyBorder="1" applyAlignment="1">
      <alignment horizontal="center" vertical="center" wrapText="1"/>
    </xf>
    <xf numFmtId="3" fontId="79" fillId="3" borderId="7" xfId="6" applyNumberFormat="1" applyFont="1" applyFill="1" applyBorder="1" applyAlignment="1">
      <alignment horizontal="left" vertical="center" wrapText="1"/>
    </xf>
    <xf numFmtId="3" fontId="79" fillId="3" borderId="7" xfId="6" applyNumberFormat="1" applyFont="1" applyFill="1" applyBorder="1" applyAlignment="1">
      <alignment horizontal="right" vertical="center" wrapText="1"/>
    </xf>
    <xf numFmtId="0" fontId="81" fillId="3" borderId="7" xfId="0" applyFont="1" applyFill="1" applyBorder="1" applyAlignment="1">
      <alignment wrapText="1"/>
    </xf>
    <xf numFmtId="3" fontId="81" fillId="3" borderId="7" xfId="0" applyNumberFormat="1" applyFont="1" applyFill="1" applyBorder="1" applyAlignment="1">
      <alignment horizontal="right"/>
    </xf>
    <xf numFmtId="0" fontId="79" fillId="3" borderId="7" xfId="0" applyFont="1" applyFill="1" applyBorder="1" applyAlignment="1">
      <alignment wrapText="1"/>
    </xf>
    <xf numFmtId="0" fontId="79" fillId="3" borderId="7" xfId="0" applyFont="1" applyFill="1" applyBorder="1" applyAlignment="1">
      <alignment horizontal="center" wrapText="1"/>
    </xf>
    <xf numFmtId="0" fontId="81" fillId="3" borderId="7" xfId="0" applyFont="1" applyFill="1" applyBorder="1"/>
    <xf numFmtId="0" fontId="64" fillId="3" borderId="7" xfId="0" applyFont="1" applyFill="1" applyBorder="1" applyAlignment="1">
      <alignment horizontal="center" wrapText="1"/>
    </xf>
    <xf numFmtId="0" fontId="49" fillId="3" borderId="7" xfId="0" applyFont="1" applyFill="1" applyBorder="1" applyAlignment="1">
      <alignment horizontal="center" wrapText="1"/>
    </xf>
    <xf numFmtId="3" fontId="49" fillId="3" borderId="7" xfId="0" applyNumberFormat="1" applyFont="1" applyFill="1" applyBorder="1" applyAlignment="1">
      <alignment horizontal="right"/>
    </xf>
    <xf numFmtId="0" fontId="49" fillId="3" borderId="0" xfId="0" applyFont="1" applyFill="1" applyAlignment="1">
      <alignment horizontal="center"/>
    </xf>
    <xf numFmtId="0" fontId="81" fillId="3" borderId="0" xfId="0" applyFont="1" applyFill="1" applyAlignment="1">
      <alignment wrapText="1"/>
    </xf>
    <xf numFmtId="3" fontId="81" fillId="3" borderId="0" xfId="0" applyNumberFormat="1" applyFont="1" applyFill="1"/>
    <xf numFmtId="165" fontId="5" fillId="0" borderId="32" xfId="2" applyNumberFormat="1" applyFont="1" applyFill="1" applyBorder="1" applyAlignment="1">
      <alignment horizontal="center" vertical="center" wrapText="1"/>
    </xf>
    <xf numFmtId="0" fontId="5" fillId="0" borderId="0" xfId="0" applyFont="1" applyFill="1" applyAlignment="1">
      <alignment horizontal="center" vertical="center" wrapText="1"/>
    </xf>
    <xf numFmtId="165" fontId="5" fillId="0" borderId="7" xfId="1" applyNumberFormat="1" applyFont="1" applyBorder="1" applyAlignment="1">
      <alignment horizontal="center" vertical="center" wrapText="1"/>
    </xf>
    <xf numFmtId="0" fontId="3" fillId="0" borderId="0" xfId="0" applyFont="1" applyFill="1" applyAlignment="1">
      <alignment horizontal="center" vertical="center"/>
    </xf>
    <xf numFmtId="0" fontId="5" fillId="3" borderId="0" xfId="0" applyFont="1" applyFill="1" applyAlignment="1">
      <alignment horizontal="left" vertical="center" wrapText="1"/>
    </xf>
    <xf numFmtId="0" fontId="5" fillId="3" borderId="0" xfId="0" applyFont="1" applyFill="1" applyAlignment="1">
      <alignment horizontal="left" vertical="center"/>
    </xf>
    <xf numFmtId="1" fontId="5" fillId="3" borderId="0" xfId="0" applyNumberFormat="1" applyFont="1" applyFill="1" applyAlignment="1">
      <alignment horizontal="left" vertical="center" wrapText="1"/>
    </xf>
    <xf numFmtId="0" fontId="46" fillId="0" borderId="0" xfId="0" applyFont="1" applyAlignment="1">
      <alignment vertical="center"/>
    </xf>
    <xf numFmtId="0" fontId="12" fillId="0" borderId="38" xfId="0" applyFont="1" applyFill="1" applyBorder="1" applyAlignment="1">
      <alignment horizontal="center" vertical="center" wrapText="1"/>
    </xf>
    <xf numFmtId="0" fontId="12" fillId="0" borderId="30" xfId="0" applyFont="1" applyFill="1" applyBorder="1" applyAlignment="1">
      <alignment horizontal="left" vertical="center" wrapText="1"/>
    </xf>
    <xf numFmtId="0" fontId="12" fillId="0" borderId="30" xfId="0" applyFont="1" applyFill="1" applyBorder="1" applyAlignment="1">
      <alignment horizontal="center" vertical="center" wrapText="1"/>
    </xf>
    <xf numFmtId="41" fontId="12" fillId="0" borderId="30" xfId="1" applyNumberFormat="1" applyFont="1" applyFill="1" applyBorder="1" applyAlignment="1">
      <alignment horizontal="center" vertical="center" wrapText="1"/>
    </xf>
    <xf numFmtId="0" fontId="12" fillId="0" borderId="39" xfId="0" applyFont="1" applyFill="1" applyBorder="1" applyAlignment="1">
      <alignment vertical="center"/>
    </xf>
    <xf numFmtId="0" fontId="12" fillId="0" borderId="0" xfId="0" applyFont="1" applyFill="1" applyAlignment="1">
      <alignment vertical="top" wrapText="1"/>
    </xf>
    <xf numFmtId="0" fontId="11" fillId="0" borderId="38" xfId="0" applyFont="1" applyFill="1" applyBorder="1" applyAlignment="1">
      <alignment horizontal="center" vertical="center" wrapText="1"/>
    </xf>
    <xf numFmtId="0" fontId="11" fillId="0" borderId="30" xfId="0" applyFont="1" applyFill="1" applyBorder="1" applyAlignment="1">
      <alignment horizontal="left" vertical="center" wrapText="1"/>
    </xf>
    <xf numFmtId="0" fontId="11" fillId="0" borderId="30" xfId="0" applyFont="1" applyFill="1" applyBorder="1" applyAlignment="1">
      <alignment horizontal="center" vertical="center" wrapText="1"/>
    </xf>
    <xf numFmtId="41" fontId="11" fillId="0" borderId="30" xfId="1" applyNumberFormat="1" applyFont="1" applyFill="1" applyBorder="1" applyAlignment="1">
      <alignment horizontal="center" vertical="center" wrapText="1"/>
    </xf>
    <xf numFmtId="0" fontId="11" fillId="0" borderId="39" xfId="0" applyFont="1" applyFill="1" applyBorder="1" applyAlignment="1">
      <alignment vertical="center"/>
    </xf>
    <xf numFmtId="0" fontId="11" fillId="0" borderId="0" xfId="0" applyFont="1" applyFill="1" applyAlignment="1">
      <alignment vertical="top" wrapText="1"/>
    </xf>
    <xf numFmtId="0" fontId="62" fillId="0" borderId="0" xfId="0" applyFont="1" applyFill="1" applyAlignment="1">
      <alignment vertical="top"/>
    </xf>
    <xf numFmtId="0" fontId="41" fillId="0" borderId="0" xfId="0" applyFont="1" applyFill="1" applyAlignment="1">
      <alignment wrapText="1"/>
    </xf>
    <xf numFmtId="0" fontId="41" fillId="0" borderId="0" xfId="0" applyFont="1" applyFill="1"/>
    <xf numFmtId="0" fontId="85" fillId="0" borderId="0" xfId="0" applyFont="1" applyFill="1"/>
    <xf numFmtId="0" fontId="31" fillId="0" borderId="0" xfId="0" applyFont="1" applyFill="1"/>
    <xf numFmtId="0" fontId="31" fillId="0" borderId="0" xfId="0" applyFont="1" applyFill="1" applyAlignment="1">
      <alignment horizontal="right"/>
    </xf>
    <xf numFmtId="165" fontId="9" fillId="0" borderId="35" xfId="1" applyNumberFormat="1" applyFont="1" applyFill="1" applyBorder="1" applyAlignment="1">
      <alignment horizontal="center" vertical="center" wrapText="1"/>
    </xf>
    <xf numFmtId="165" fontId="9" fillId="0" borderId="36" xfId="1" applyNumberFormat="1" applyFont="1" applyFill="1" applyBorder="1" applyAlignment="1">
      <alignment horizontal="center" vertical="center" wrapText="1"/>
    </xf>
    <xf numFmtId="165" fontId="9" fillId="0" borderId="37" xfId="1" applyNumberFormat="1" applyFont="1" applyFill="1" applyBorder="1" applyAlignment="1">
      <alignment horizontal="center" vertical="center" wrapText="1"/>
    </xf>
    <xf numFmtId="0" fontId="9" fillId="5" borderId="38" xfId="0" applyFont="1" applyFill="1" applyBorder="1" applyAlignment="1">
      <alignment horizontal="center" vertical="center" wrapText="1"/>
    </xf>
    <xf numFmtId="0" fontId="9" fillId="5" borderId="30" xfId="0" applyFont="1" applyFill="1" applyBorder="1" applyAlignment="1">
      <alignment horizontal="justify" vertical="center" wrapText="1"/>
    </xf>
    <xf numFmtId="0" fontId="11" fillId="5" borderId="30" xfId="0" applyFont="1" applyFill="1" applyBorder="1" applyAlignment="1">
      <alignment horizontal="center" vertical="center" wrapText="1"/>
    </xf>
    <xf numFmtId="43" fontId="9" fillId="5" borderId="30" xfId="1" applyFont="1" applyFill="1" applyBorder="1" applyAlignment="1">
      <alignment horizontal="center" vertical="center" wrapText="1"/>
    </xf>
    <xf numFmtId="0" fontId="11" fillId="5" borderId="39" xfId="0" applyFont="1" applyFill="1" applyBorder="1" applyAlignment="1">
      <alignment vertical="center"/>
    </xf>
    <xf numFmtId="0" fontId="9" fillId="6" borderId="38" xfId="0" applyFont="1" applyFill="1" applyBorder="1" applyAlignment="1">
      <alignment horizontal="center" vertical="center" wrapText="1"/>
    </xf>
    <xf numFmtId="0" fontId="9" fillId="6" borderId="30" xfId="0" applyFont="1" applyFill="1" applyBorder="1" applyAlignment="1">
      <alignment horizontal="justify" vertical="center" wrapText="1"/>
    </xf>
    <xf numFmtId="0" fontId="11" fillId="6" borderId="30" xfId="0" applyFont="1" applyFill="1" applyBorder="1" applyAlignment="1">
      <alignment horizontal="center" vertical="center" wrapText="1"/>
    </xf>
    <xf numFmtId="43" fontId="9" fillId="6" borderId="30" xfId="1" applyFont="1" applyFill="1" applyBorder="1" applyAlignment="1">
      <alignment horizontal="center" vertical="center" wrapText="1"/>
    </xf>
    <xf numFmtId="0" fontId="11" fillId="6" borderId="39" xfId="0" applyFont="1" applyFill="1" applyBorder="1" applyAlignment="1">
      <alignment vertical="center"/>
    </xf>
    <xf numFmtId="41" fontId="9" fillId="0" borderId="30" xfId="1" applyNumberFormat="1" applyFont="1" applyFill="1" applyBorder="1" applyAlignment="1">
      <alignment horizontal="center" vertical="center" wrapText="1"/>
    </xf>
    <xf numFmtId="43" fontId="11" fillId="0" borderId="30" xfId="1" applyFont="1" applyFill="1" applyBorder="1" applyAlignment="1">
      <alignment horizontal="center" vertical="center" wrapText="1"/>
    </xf>
    <xf numFmtId="1" fontId="11" fillId="0" borderId="30" xfId="1" applyNumberFormat="1" applyFont="1" applyFill="1" applyBorder="1" applyAlignment="1">
      <alignment horizontal="center" vertical="center" wrapText="1"/>
    </xf>
    <xf numFmtId="0" fontId="62" fillId="0" borderId="0" xfId="0" applyFont="1" applyAlignment="1">
      <alignment vertical="center"/>
    </xf>
    <xf numFmtId="0" fontId="31" fillId="0" borderId="38" xfId="0" applyFont="1" applyFill="1" applyBorder="1" applyAlignment="1">
      <alignment horizontal="center" vertical="center" wrapText="1"/>
    </xf>
    <xf numFmtId="0" fontId="31" fillId="0" borderId="30" xfId="0" applyFont="1" applyFill="1" applyBorder="1" applyAlignment="1">
      <alignment horizontal="left" vertical="center" wrapText="1"/>
    </xf>
    <xf numFmtId="43" fontId="31" fillId="0" borderId="30" xfId="1" applyFont="1" applyFill="1" applyBorder="1" applyAlignment="1">
      <alignment horizontal="center" vertical="center" wrapText="1"/>
    </xf>
    <xf numFmtId="1" fontId="31" fillId="0" borderId="30" xfId="1" applyNumberFormat="1" applyFont="1" applyFill="1" applyBorder="1" applyAlignment="1">
      <alignment horizontal="center" vertical="center" wrapText="1"/>
    </xf>
    <xf numFmtId="0" fontId="31" fillId="0" borderId="39" xfId="0" applyFont="1" applyFill="1" applyBorder="1" applyAlignment="1">
      <alignment vertical="center"/>
    </xf>
    <xf numFmtId="0" fontId="86" fillId="0" borderId="0" xfId="0" applyFont="1" applyAlignment="1">
      <alignment vertical="center"/>
    </xf>
    <xf numFmtId="0" fontId="12" fillId="0" borderId="30" xfId="0" quotePrefix="1" applyFont="1" applyFill="1" applyBorder="1" applyAlignment="1">
      <alignment horizontal="left" vertical="center" wrapText="1"/>
    </xf>
    <xf numFmtId="0" fontId="9" fillId="5" borderId="38" xfId="0" applyFont="1" applyFill="1" applyBorder="1" applyAlignment="1">
      <alignment horizontal="right" vertical="center" wrapText="1"/>
    </xf>
    <xf numFmtId="41" fontId="9" fillId="5" borderId="30" xfId="1" applyNumberFormat="1" applyFont="1" applyFill="1" applyBorder="1" applyAlignment="1">
      <alignment horizontal="center" vertical="center" wrapText="1"/>
    </xf>
    <xf numFmtId="41" fontId="9" fillId="6" borderId="30" xfId="1" applyNumberFormat="1" applyFont="1" applyFill="1" applyBorder="1" applyAlignment="1">
      <alignment horizontal="center" vertical="center" wrapText="1"/>
    </xf>
    <xf numFmtId="0" fontId="11" fillId="3" borderId="0" xfId="0" applyFont="1" applyFill="1" applyAlignment="1">
      <alignment horizontal="center" vertical="center"/>
    </xf>
    <xf numFmtId="0" fontId="9" fillId="3" borderId="0" xfId="0" applyFont="1" applyFill="1" applyAlignment="1">
      <alignment vertical="center" wrapText="1"/>
    </xf>
    <xf numFmtId="0" fontId="11" fillId="3" borderId="0" xfId="0" applyFont="1" applyFill="1" applyAlignment="1">
      <alignment vertical="center" wrapText="1"/>
    </xf>
    <xf numFmtId="1" fontId="11" fillId="3" borderId="0" xfId="0" applyNumberFormat="1" applyFont="1" applyFill="1" applyAlignment="1">
      <alignment vertical="center" wrapText="1"/>
    </xf>
    <xf numFmtId="1" fontId="62" fillId="0" borderId="0" xfId="0" applyNumberFormat="1" applyFont="1" applyAlignment="1">
      <alignment vertical="center"/>
    </xf>
    <xf numFmtId="1" fontId="31" fillId="0" borderId="0" xfId="0" applyNumberFormat="1" applyFont="1" applyAlignment="1">
      <alignment vertical="center"/>
    </xf>
    <xf numFmtId="0" fontId="31" fillId="0" borderId="0" xfId="0" applyFont="1" applyAlignment="1">
      <alignment horizontal="right" vertical="center"/>
    </xf>
    <xf numFmtId="0" fontId="9" fillId="3" borderId="0" xfId="0" applyFont="1" applyFill="1" applyAlignment="1">
      <alignment horizontal="left" vertical="center" wrapText="1"/>
    </xf>
    <xf numFmtId="0" fontId="9" fillId="3" borderId="0" xfId="0" applyFont="1" applyFill="1" applyAlignment="1">
      <alignment horizontal="left" vertical="center"/>
    </xf>
    <xf numFmtId="1" fontId="9" fillId="3" borderId="0" xfId="0" applyNumberFormat="1" applyFont="1" applyFill="1" applyAlignment="1">
      <alignment horizontal="left" vertical="center" wrapText="1"/>
    </xf>
    <xf numFmtId="0" fontId="87" fillId="0" borderId="0" xfId="0" applyFont="1" applyAlignment="1">
      <alignment vertical="center"/>
    </xf>
    <xf numFmtId="0" fontId="33" fillId="3" borderId="0" xfId="0" applyFont="1" applyFill="1" applyAlignment="1">
      <alignment horizontal="left" vertical="center" wrapText="1"/>
    </xf>
    <xf numFmtId="0" fontId="11" fillId="3" borderId="0" xfId="0" applyFont="1" applyFill="1" applyAlignment="1">
      <alignment horizontal="left" vertical="center" wrapText="1"/>
    </xf>
    <xf numFmtId="1" fontId="11" fillId="3" borderId="0" xfId="0" applyNumberFormat="1" applyFont="1" applyFill="1" applyAlignment="1">
      <alignment horizontal="left" vertical="center" wrapText="1"/>
    </xf>
    <xf numFmtId="0" fontId="27" fillId="0" borderId="0" xfId="0" applyFont="1" applyFill="1" applyAlignment="1">
      <alignment wrapText="1"/>
    </xf>
    <xf numFmtId="0" fontId="27" fillId="0" borderId="0" xfId="0" applyFont="1" applyFill="1"/>
    <xf numFmtId="0" fontId="62" fillId="0" borderId="0" xfId="0" applyFont="1" applyFill="1" applyAlignment="1">
      <alignment horizontal="center"/>
    </xf>
    <xf numFmtId="0" fontId="62" fillId="0" borderId="0" xfId="0" applyFont="1" applyFill="1" applyAlignment="1">
      <alignment wrapText="1"/>
    </xf>
    <xf numFmtId="0" fontId="19" fillId="0" borderId="0" xfId="0" applyFont="1" applyAlignment="1">
      <alignment horizontal="center" vertical="center"/>
    </xf>
    <xf numFmtId="0" fontId="3" fillId="0" borderId="0" xfId="0" applyFont="1" applyAlignment="1">
      <alignment horizontal="center"/>
    </xf>
    <xf numFmtId="165" fontId="5" fillId="0" borderId="30" xfId="2" applyNumberFormat="1" applyFont="1" applyFill="1" applyBorder="1" applyAlignment="1">
      <alignment horizontal="center" vertical="center" wrapText="1"/>
    </xf>
    <xf numFmtId="165" fontId="5" fillId="0" borderId="5" xfId="2" applyNumberFormat="1" applyFont="1" applyFill="1" applyBorder="1" applyAlignment="1">
      <alignment horizontal="center" vertical="center" wrapText="1"/>
    </xf>
    <xf numFmtId="0" fontId="6" fillId="0" borderId="0" xfId="0" applyFont="1" applyAlignment="1">
      <alignment horizontal="center" vertical="center"/>
    </xf>
    <xf numFmtId="0" fontId="3" fillId="0" borderId="0" xfId="0" applyFont="1" applyFill="1" applyAlignment="1">
      <alignment horizontal="center" vertical="center"/>
    </xf>
    <xf numFmtId="165" fontId="28" fillId="0" borderId="7" xfId="2" applyNumberFormat="1" applyFont="1" applyBorder="1" applyAlignment="1">
      <alignment horizontal="center" vertical="center" wrapText="1"/>
    </xf>
    <xf numFmtId="0" fontId="34" fillId="0" borderId="0" xfId="0" applyFont="1" applyAlignment="1">
      <alignment horizontal="center" vertical="center"/>
    </xf>
    <xf numFmtId="165" fontId="5" fillId="0" borderId="31" xfId="2" applyNumberFormat="1" applyFont="1" applyFill="1" applyBorder="1" applyAlignment="1">
      <alignment horizontal="center" vertical="center" wrapText="1"/>
    </xf>
    <xf numFmtId="49" fontId="19" fillId="0" borderId="7" xfId="2" applyNumberFormat="1" applyFont="1" applyFill="1" applyBorder="1" applyAlignment="1">
      <alignment horizontal="center" vertical="center" wrapText="1"/>
    </xf>
    <xf numFmtId="165" fontId="19" fillId="0" borderId="7" xfId="2" applyNumberFormat="1" applyFont="1" applyFill="1" applyBorder="1" applyAlignment="1">
      <alignment horizontal="left" vertical="center" wrapText="1"/>
    </xf>
    <xf numFmtId="165" fontId="19" fillId="0" borderId="7" xfId="2" applyNumberFormat="1" applyFont="1" applyFill="1" applyBorder="1" applyAlignment="1">
      <alignment horizontal="center" vertical="center" wrapText="1"/>
    </xf>
    <xf numFmtId="170" fontId="40" fillId="0" borderId="7" xfId="8" applyNumberFormat="1" applyFont="1" applyFill="1" applyBorder="1" applyAlignment="1">
      <alignment horizontal="center" vertical="center" wrapText="1"/>
    </xf>
    <xf numFmtId="165" fontId="40" fillId="0" borderId="7" xfId="2" applyNumberFormat="1" applyFont="1" applyFill="1" applyBorder="1" applyAlignment="1">
      <alignment horizontal="center" vertical="center" wrapText="1"/>
    </xf>
    <xf numFmtId="165" fontId="14" fillId="0" borderId="7" xfId="2" applyNumberFormat="1" applyFont="1" applyFill="1" applyBorder="1" applyAlignment="1">
      <alignment horizontal="left" vertical="center" wrapText="1"/>
    </xf>
    <xf numFmtId="0" fontId="16" fillId="0" borderId="0" xfId="0" applyFont="1" applyFill="1" applyAlignment="1">
      <alignment horizontal="center" vertical="center"/>
    </xf>
    <xf numFmtId="0" fontId="11" fillId="0" borderId="0" xfId="0" applyFont="1" applyFill="1" applyAlignment="1">
      <alignment vertical="center"/>
    </xf>
    <xf numFmtId="0" fontId="0" fillId="0" borderId="0" xfId="0" applyFill="1" applyAlignment="1">
      <alignment vertical="center"/>
    </xf>
    <xf numFmtId="0" fontId="5" fillId="0" borderId="0" xfId="0" applyFont="1" applyFill="1" applyAlignment="1">
      <alignment horizontal="center" vertical="center"/>
    </xf>
    <xf numFmtId="0" fontId="23" fillId="0" borderId="0" xfId="0" applyFont="1" applyFill="1" applyAlignment="1">
      <alignment horizontal="center" vertical="center"/>
    </xf>
    <xf numFmtId="0" fontId="6" fillId="0" borderId="0" xfId="0" applyFont="1" applyFill="1" applyAlignment="1">
      <alignment horizontal="left" vertical="center"/>
    </xf>
    <xf numFmtId="0" fontId="6" fillId="0" borderId="0" xfId="0" applyFont="1" applyFill="1" applyAlignment="1">
      <alignment vertical="center"/>
    </xf>
    <xf numFmtId="0" fontId="30" fillId="0" borderId="0" xfId="0" applyFont="1" applyFill="1" applyAlignment="1">
      <alignment vertical="center"/>
    </xf>
    <xf numFmtId="0" fontId="7" fillId="0" borderId="0" xfId="0" applyFont="1" applyFill="1" applyAlignment="1">
      <alignment vertical="center"/>
    </xf>
    <xf numFmtId="0" fontId="88" fillId="0" borderId="0" xfId="0" applyFont="1" applyFill="1" applyAlignment="1">
      <alignment vertical="center"/>
    </xf>
    <xf numFmtId="0" fontId="33" fillId="0" borderId="0" xfId="0" applyFont="1" applyFill="1" applyAlignment="1">
      <alignment vertical="center"/>
    </xf>
    <xf numFmtId="49" fontId="14" fillId="0" borderId="0" xfId="0" applyNumberFormat="1" applyFont="1" applyAlignment="1">
      <alignment horizontal="center" vertical="center"/>
    </xf>
    <xf numFmtId="0" fontId="36" fillId="0" borderId="0" xfId="0" applyFont="1" applyFill="1" applyAlignment="1">
      <alignment horizontal="right" vertical="center"/>
    </xf>
    <xf numFmtId="165" fontId="30" fillId="0" borderId="0" xfId="1" applyNumberFormat="1" applyFont="1" applyBorder="1" applyAlignment="1">
      <alignment vertical="center"/>
    </xf>
    <xf numFmtId="165" fontId="5" fillId="0" borderId="7" xfId="2" applyNumberFormat="1" applyFont="1" applyFill="1" applyBorder="1" applyAlignment="1">
      <alignment horizontal="center" vertical="center" wrapText="1"/>
    </xf>
    <xf numFmtId="165" fontId="5" fillId="7" borderId="7" xfId="2" applyNumberFormat="1" applyFont="1" applyFill="1" applyBorder="1" applyAlignment="1">
      <alignment horizontal="center" vertical="center" wrapText="1"/>
    </xf>
    <xf numFmtId="165" fontId="5" fillId="7" borderId="7" xfId="2" applyNumberFormat="1" applyFont="1" applyFill="1" applyBorder="1" applyAlignment="1">
      <alignment horizontal="left" vertical="center" wrapText="1"/>
    </xf>
    <xf numFmtId="0" fontId="5" fillId="0" borderId="7" xfId="0" applyFont="1" applyFill="1" applyBorder="1" applyAlignment="1">
      <alignment horizontal="center" vertical="center"/>
    </xf>
    <xf numFmtId="0" fontId="5" fillId="0" borderId="7" xfId="0" applyFont="1" applyFill="1" applyBorder="1" applyAlignment="1">
      <alignment vertical="center" wrapText="1"/>
    </xf>
    <xf numFmtId="165" fontId="4" fillId="0" borderId="7" xfId="2" applyNumberFormat="1" applyFont="1" applyFill="1" applyBorder="1" applyAlignment="1">
      <alignment horizontal="center" vertical="center" wrapText="1"/>
    </xf>
    <xf numFmtId="3" fontId="5" fillId="0" borderId="7" xfId="2" applyNumberFormat="1" applyFont="1" applyFill="1" applyBorder="1" applyAlignment="1">
      <alignment horizontal="right" vertical="center" wrapText="1"/>
    </xf>
    <xf numFmtId="3" fontId="4" fillId="0" borderId="7" xfId="2" applyNumberFormat="1" applyFont="1" applyFill="1" applyBorder="1" applyAlignment="1">
      <alignment horizontal="right" vertical="center" wrapText="1"/>
    </xf>
    <xf numFmtId="0" fontId="63" fillId="0" borderId="7" xfId="0" applyFont="1" applyFill="1" applyBorder="1" applyAlignment="1">
      <alignment horizontal="center" vertical="center"/>
    </xf>
    <xf numFmtId="0" fontId="63" fillId="0" borderId="7" xfId="0" applyFont="1" applyFill="1" applyBorder="1" applyAlignment="1">
      <alignment vertical="center"/>
    </xf>
    <xf numFmtId="165" fontId="63" fillId="0" borderId="7" xfId="2" applyNumberFormat="1" applyFont="1" applyFill="1" applyBorder="1" applyAlignment="1">
      <alignment horizontal="center" vertical="center" wrapText="1"/>
    </xf>
    <xf numFmtId="164" fontId="63" fillId="0" borderId="7" xfId="8" applyNumberFormat="1" applyFont="1" applyFill="1" applyBorder="1" applyAlignment="1">
      <alignment horizontal="center" vertical="center" wrapText="1"/>
    </xf>
    <xf numFmtId="3" fontId="63" fillId="0" borderId="7" xfId="2" applyNumberFormat="1" applyFont="1" applyFill="1" applyBorder="1" applyAlignment="1">
      <alignment horizontal="right" vertical="center" wrapText="1"/>
    </xf>
    <xf numFmtId="0" fontId="63" fillId="0" borderId="7" xfId="0" applyFont="1" applyFill="1" applyBorder="1" applyAlignment="1">
      <alignment vertical="center" wrapText="1"/>
    </xf>
    <xf numFmtId="0" fontId="5" fillId="0" borderId="7" xfId="0" applyFont="1" applyFill="1" applyBorder="1" applyAlignment="1">
      <alignment vertical="center"/>
    </xf>
    <xf numFmtId="0" fontId="4" fillId="0" borderId="7" xfId="0" applyFont="1" applyFill="1" applyBorder="1" applyAlignment="1">
      <alignment horizontal="center" vertical="center"/>
    </xf>
    <xf numFmtId="165" fontId="4" fillId="0" borderId="7" xfId="2" applyNumberFormat="1" applyFont="1" applyFill="1" applyBorder="1" applyAlignment="1">
      <alignment horizontal="right" vertical="center" wrapText="1"/>
    </xf>
    <xf numFmtId="169" fontId="4" fillId="0" borderId="7" xfId="8" applyNumberFormat="1" applyFont="1" applyFill="1" applyBorder="1" applyAlignment="1">
      <alignment horizontal="right" vertical="center" wrapText="1"/>
    </xf>
    <xf numFmtId="0" fontId="4" fillId="0" borderId="7" xfId="0" applyFont="1" applyFill="1" applyBorder="1" applyAlignment="1">
      <alignment horizontal="right" vertical="center" wrapText="1"/>
    </xf>
    <xf numFmtId="3" fontId="5" fillId="0" borderId="7" xfId="0" applyNumberFormat="1" applyFont="1" applyFill="1" applyBorder="1" applyAlignment="1">
      <alignment horizontal="right" vertical="center" wrapText="1"/>
    </xf>
    <xf numFmtId="3" fontId="4" fillId="0" borderId="7" xfId="0" applyNumberFormat="1" applyFont="1" applyFill="1" applyBorder="1" applyAlignment="1">
      <alignment horizontal="right" vertical="center" wrapText="1"/>
    </xf>
    <xf numFmtId="0" fontId="4" fillId="0" borderId="7" xfId="0" applyFont="1" applyFill="1" applyBorder="1" applyAlignment="1">
      <alignment horizontal="center" vertical="center" wrapText="1"/>
    </xf>
    <xf numFmtId="0" fontId="4" fillId="0" borderId="7" xfId="0" applyFont="1" applyFill="1" applyBorder="1" applyAlignment="1">
      <alignment horizontal="justify" vertical="center" wrapText="1"/>
    </xf>
    <xf numFmtId="0" fontId="8" fillId="0" borderId="7" xfId="0" applyFont="1" applyFill="1" applyBorder="1" applyAlignment="1">
      <alignment horizontal="center" vertical="center" wrapText="1"/>
    </xf>
    <xf numFmtId="165" fontId="14" fillId="0" borderId="0" xfId="1" applyNumberFormat="1" applyFont="1" applyAlignment="1">
      <alignment vertical="center"/>
    </xf>
    <xf numFmtId="165" fontId="38" fillId="0" borderId="0" xfId="1" applyNumberFormat="1" applyFont="1" applyAlignment="1">
      <alignment vertical="center"/>
    </xf>
    <xf numFmtId="165" fontId="19" fillId="0" borderId="2" xfId="1" applyNumberFormat="1" applyFont="1" applyBorder="1" applyAlignment="1">
      <alignment horizontal="center" vertical="center" wrapText="1"/>
    </xf>
    <xf numFmtId="165" fontId="14" fillId="0" borderId="11" xfId="1" applyNumberFormat="1" applyFont="1" applyBorder="1" applyAlignment="1">
      <alignment horizontal="center" vertical="center"/>
    </xf>
    <xf numFmtId="165" fontId="14" fillId="0" borderId="11" xfId="1" applyNumberFormat="1" applyFont="1" applyBorder="1" applyAlignment="1">
      <alignment vertical="center"/>
    </xf>
    <xf numFmtId="165" fontId="19" fillId="0" borderId="11" xfId="1" applyNumberFormat="1" applyFont="1" applyBorder="1" applyAlignment="1">
      <alignment horizontal="center" vertical="center"/>
    </xf>
    <xf numFmtId="165" fontId="19" fillId="0" borderId="11" xfId="1" applyNumberFormat="1" applyFont="1" applyBorder="1" applyAlignment="1">
      <alignment vertical="center"/>
    </xf>
    <xf numFmtId="165" fontId="14" fillId="0" borderId="15" xfId="1" applyNumberFormat="1" applyFont="1" applyBorder="1" applyAlignment="1">
      <alignment horizontal="center" vertical="center"/>
    </xf>
    <xf numFmtId="165" fontId="14" fillId="0" borderId="15" xfId="1" applyNumberFormat="1" applyFont="1" applyBorder="1" applyAlignment="1">
      <alignment vertical="center"/>
    </xf>
    <xf numFmtId="0" fontId="19" fillId="0" borderId="11" xfId="0" quotePrefix="1" applyFont="1" applyBorder="1" applyAlignment="1">
      <alignment horizontal="left" vertical="center" wrapText="1"/>
    </xf>
    <xf numFmtId="170" fontId="3" fillId="0" borderId="0" xfId="8" applyNumberFormat="1" applyFont="1" applyFill="1" applyAlignment="1">
      <alignment horizontal="center" vertical="center"/>
    </xf>
    <xf numFmtId="170" fontId="5" fillId="0" borderId="0" xfId="8" applyNumberFormat="1" applyFont="1" applyFill="1" applyAlignment="1">
      <alignment horizontal="center" vertical="center"/>
    </xf>
    <xf numFmtId="0" fontId="17" fillId="0" borderId="0" xfId="0" applyFont="1" applyFill="1" applyAlignment="1">
      <alignment vertical="center"/>
    </xf>
    <xf numFmtId="0" fontId="73" fillId="0" borderId="0" xfId="0" applyFont="1" applyFill="1" applyAlignment="1">
      <alignment vertical="center"/>
    </xf>
    <xf numFmtId="170" fontId="6" fillId="0" borderId="0" xfId="8" applyNumberFormat="1" applyFont="1" applyFill="1" applyAlignment="1">
      <alignment vertical="center"/>
    </xf>
    <xf numFmtId="0" fontId="59" fillId="0" borderId="0" xfId="0" applyFont="1" applyFill="1" applyAlignment="1">
      <alignment vertical="center"/>
    </xf>
    <xf numFmtId="49" fontId="70" fillId="0" borderId="0" xfId="0" applyNumberFormat="1" applyFont="1" applyFill="1" applyAlignment="1">
      <alignment horizontal="center" vertical="center"/>
    </xf>
    <xf numFmtId="49" fontId="71" fillId="0" borderId="0" xfId="0" applyNumberFormat="1" applyFont="1" applyFill="1" applyAlignment="1">
      <alignment horizontal="center" vertical="center"/>
    </xf>
    <xf numFmtId="166" fontId="11" fillId="0" borderId="38" xfId="0" applyNumberFormat="1" applyFont="1" applyFill="1" applyBorder="1" applyAlignment="1">
      <alignment vertical="center" wrapText="1"/>
    </xf>
    <xf numFmtId="168" fontId="11" fillId="0" borderId="30" xfId="0" applyNumberFormat="1" applyFont="1" applyFill="1" applyBorder="1" applyAlignment="1">
      <alignment horizontal="right" vertical="center" wrapText="1"/>
    </xf>
    <xf numFmtId="0" fontId="9" fillId="0" borderId="0" xfId="0" applyFont="1" applyFill="1" applyAlignment="1">
      <alignment vertical="center"/>
    </xf>
    <xf numFmtId="0" fontId="22" fillId="0" borderId="0" xfId="0" applyFont="1" applyFill="1" applyAlignment="1">
      <alignment vertical="center"/>
    </xf>
    <xf numFmtId="1" fontId="4" fillId="0" borderId="38" xfId="0" applyNumberFormat="1" applyFont="1" applyFill="1" applyBorder="1" applyAlignment="1">
      <alignment vertical="center" wrapText="1"/>
    </xf>
    <xf numFmtId="166" fontId="5" fillId="0" borderId="38" xfId="0" applyNumberFormat="1" applyFont="1" applyFill="1" applyBorder="1" applyAlignment="1">
      <alignment vertical="center" wrapText="1"/>
    </xf>
    <xf numFmtId="1" fontId="5" fillId="0" borderId="38" xfId="0" applyNumberFormat="1" applyFont="1" applyFill="1" applyBorder="1" applyAlignment="1">
      <alignment horizontal="center" vertical="center" wrapText="1"/>
    </xf>
    <xf numFmtId="168" fontId="59" fillId="0" borderId="30" xfId="0" applyNumberFormat="1" applyFont="1" applyFill="1" applyBorder="1" applyAlignment="1">
      <alignment vertical="center"/>
    </xf>
    <xf numFmtId="0" fontId="4" fillId="0" borderId="0" xfId="0" applyFont="1" applyFill="1" applyAlignment="1">
      <alignment horizontal="right" vertical="center"/>
    </xf>
    <xf numFmtId="170" fontId="4" fillId="0" borderId="0" xfId="8" applyNumberFormat="1" applyFont="1" applyFill="1" applyAlignment="1">
      <alignment horizontal="right" vertical="center"/>
    </xf>
    <xf numFmtId="164" fontId="4" fillId="7" borderId="0" xfId="8" applyFont="1" applyFill="1" applyAlignment="1">
      <alignment horizontal="right" vertical="center"/>
    </xf>
    <xf numFmtId="170" fontId="4" fillId="7" borderId="0" xfId="8" applyNumberFormat="1" applyFont="1" applyFill="1" applyAlignment="1">
      <alignment horizontal="right" vertical="center"/>
    </xf>
    <xf numFmtId="170" fontId="4" fillId="0" borderId="0" xfId="0" applyNumberFormat="1" applyFont="1" applyFill="1" applyAlignment="1">
      <alignment horizontal="right" vertical="center"/>
    </xf>
    <xf numFmtId="1" fontId="4" fillId="0" borderId="40" xfId="0" applyNumberFormat="1" applyFont="1" applyFill="1" applyBorder="1" applyAlignment="1">
      <alignment vertical="center" wrapText="1"/>
    </xf>
    <xf numFmtId="0" fontId="4" fillId="0" borderId="0" xfId="0" quotePrefix="1" applyFont="1" applyFill="1" applyAlignment="1">
      <alignment vertical="center"/>
    </xf>
    <xf numFmtId="170" fontId="4" fillId="0" borderId="0" xfId="8" quotePrefix="1" applyNumberFormat="1" applyFont="1" applyFill="1" applyAlignment="1">
      <alignment vertical="center"/>
    </xf>
    <xf numFmtId="0" fontId="4" fillId="0" borderId="0" xfId="0" quotePrefix="1" applyFont="1" applyFill="1" applyAlignment="1">
      <alignment horizontal="left" vertical="center"/>
    </xf>
    <xf numFmtId="170" fontId="4" fillId="0" borderId="0" xfId="8" quotePrefix="1" applyNumberFormat="1" applyFont="1" applyFill="1" applyAlignment="1">
      <alignment horizontal="left" vertical="center"/>
    </xf>
    <xf numFmtId="170" fontId="4" fillId="0" borderId="0" xfId="8" applyNumberFormat="1" applyFont="1" applyFill="1" applyAlignment="1">
      <alignment vertical="center" wrapText="1"/>
    </xf>
    <xf numFmtId="0" fontId="0" fillId="0" borderId="0" xfId="0" applyFont="1" applyFill="1" applyAlignment="1">
      <alignment horizontal="center" vertical="center"/>
    </xf>
    <xf numFmtId="0" fontId="0" fillId="0" borderId="0" xfId="0" applyFont="1" applyFill="1" applyAlignment="1">
      <alignment vertical="center" wrapText="1"/>
    </xf>
    <xf numFmtId="170" fontId="0" fillId="0" borderId="0" xfId="8" applyNumberFormat="1" applyFont="1" applyFill="1" applyAlignment="1">
      <alignment vertical="center" wrapText="1"/>
    </xf>
    <xf numFmtId="170" fontId="21" fillId="5" borderId="30" xfId="8" applyNumberFormat="1" applyFont="1" applyFill="1" applyBorder="1" applyAlignment="1">
      <alignment horizontal="center" vertical="center" wrapText="1"/>
    </xf>
    <xf numFmtId="165" fontId="23" fillId="0" borderId="38" xfId="1" applyNumberFormat="1" applyFont="1" applyFill="1" applyBorder="1" applyAlignment="1">
      <alignment vertical="center" wrapText="1"/>
    </xf>
    <xf numFmtId="0" fontId="23" fillId="0" borderId="38" xfId="0" applyFont="1" applyFill="1" applyBorder="1" applyAlignment="1">
      <alignment horizontal="center" vertical="center" wrapText="1"/>
    </xf>
    <xf numFmtId="0" fontId="5" fillId="0" borderId="0" xfId="0" applyFont="1" applyFill="1" applyAlignment="1">
      <alignment vertical="center" wrapText="1"/>
    </xf>
    <xf numFmtId="165" fontId="34" fillId="0" borderId="7" xfId="2" applyNumberFormat="1" applyFont="1" applyBorder="1" applyAlignment="1">
      <alignment horizontal="center" vertical="center"/>
    </xf>
    <xf numFmtId="165" fontId="3" fillId="0" borderId="7" xfId="2" applyNumberFormat="1" applyFont="1" applyBorder="1" applyAlignment="1">
      <alignment horizontal="left" vertical="center"/>
    </xf>
    <xf numFmtId="165" fontId="3" fillId="0" borderId="7" xfId="2" applyNumberFormat="1" applyFont="1" applyBorder="1" applyAlignment="1">
      <alignment horizontal="left" vertical="center" wrapText="1"/>
    </xf>
    <xf numFmtId="0" fontId="33" fillId="0" borderId="7" xfId="0" applyFont="1" applyBorder="1" applyAlignment="1">
      <alignment horizontal="left" vertical="center"/>
    </xf>
    <xf numFmtId="0" fontId="14" fillId="0" borderId="0" xfId="0" applyFont="1" applyAlignment="1">
      <alignment horizontal="left" vertical="center"/>
    </xf>
    <xf numFmtId="0" fontId="3" fillId="0" borderId="0" xfId="0" applyFont="1" applyAlignment="1">
      <alignment horizontal="right"/>
    </xf>
    <xf numFmtId="0" fontId="3" fillId="0" borderId="7" xfId="0" applyFont="1" applyBorder="1" applyAlignment="1">
      <alignment horizontal="center"/>
    </xf>
    <xf numFmtId="0" fontId="3" fillId="0" borderId="7" xfId="0" applyFont="1" applyBorder="1"/>
    <xf numFmtId="0" fontId="3" fillId="0" borderId="0" xfId="0" applyFont="1" applyAlignment="1"/>
    <xf numFmtId="165" fontId="5" fillId="0" borderId="29" xfId="2" applyNumberFormat="1" applyFont="1" applyFill="1" applyBorder="1" applyAlignment="1">
      <alignment horizontal="center" vertical="center" wrapText="1"/>
    </xf>
    <xf numFmtId="165" fontId="5" fillId="0" borderId="51" xfId="2" applyNumberFormat="1" applyFont="1" applyFill="1" applyBorder="1" applyAlignment="1">
      <alignment horizontal="center" vertical="center" wrapText="1"/>
    </xf>
    <xf numFmtId="0" fontId="3" fillId="0" borderId="7" xfId="0" applyFont="1" applyFill="1" applyBorder="1" applyAlignment="1">
      <alignment vertical="center" wrapText="1"/>
    </xf>
    <xf numFmtId="0" fontId="3" fillId="0" borderId="0" xfId="0" applyFont="1" applyAlignment="1">
      <alignment horizontal="center" vertical="center"/>
    </xf>
    <xf numFmtId="0" fontId="19" fillId="0" borderId="0" xfId="0" applyFont="1" applyAlignment="1">
      <alignment horizontal="center" vertical="center"/>
    </xf>
    <xf numFmtId="0" fontId="19" fillId="0" borderId="0" xfId="0" applyFont="1" applyAlignment="1">
      <alignment horizontal="center" vertical="center" wrapText="1"/>
    </xf>
    <xf numFmtId="0" fontId="19" fillId="0" borderId="0" xfId="0" applyFont="1" applyFill="1" applyAlignment="1">
      <alignment horizontal="center" vertical="center"/>
    </xf>
    <xf numFmtId="0" fontId="28" fillId="0" borderId="0" xfId="0" applyFont="1" applyAlignment="1">
      <alignment vertical="center" wrapText="1"/>
    </xf>
    <xf numFmtId="0" fontId="32" fillId="0" borderId="0" xfId="0" applyFont="1" applyAlignment="1">
      <alignment horizontal="right" vertical="center"/>
    </xf>
    <xf numFmtId="0" fontId="6" fillId="5" borderId="38" xfId="0" applyFont="1" applyFill="1" applyBorder="1" applyAlignment="1">
      <alignment horizontal="center" vertical="center" wrapText="1"/>
    </xf>
    <xf numFmtId="0" fontId="4" fillId="5" borderId="38" xfId="0" applyFont="1" applyFill="1" applyBorder="1" applyAlignment="1">
      <alignment horizontal="center" vertical="center" wrapText="1"/>
    </xf>
    <xf numFmtId="0" fontId="14" fillId="0" borderId="0" xfId="0" applyFont="1" applyFill="1" applyAlignment="1">
      <alignment vertical="center"/>
    </xf>
    <xf numFmtId="0" fontId="19" fillId="0" borderId="2" xfId="0" applyFont="1" applyFill="1" applyBorder="1" applyAlignment="1">
      <alignment horizontal="center" vertical="center" wrapText="1"/>
    </xf>
    <xf numFmtId="0" fontId="14" fillId="0" borderId="11" xfId="0" applyFont="1" applyFill="1" applyBorder="1" applyAlignment="1">
      <alignment vertical="center"/>
    </xf>
    <xf numFmtId="0" fontId="19" fillId="0" borderId="11" xfId="0" applyFont="1" applyFill="1" applyBorder="1" applyAlignment="1">
      <alignment vertical="center"/>
    </xf>
    <xf numFmtId="0" fontId="19" fillId="0" borderId="15" xfId="0" applyFont="1" applyFill="1" applyBorder="1" applyAlignment="1">
      <alignment vertical="center"/>
    </xf>
    <xf numFmtId="0" fontId="37" fillId="0" borderId="0" xfId="0" applyFont="1" applyFill="1" applyAlignment="1">
      <alignment vertical="center"/>
    </xf>
    <xf numFmtId="0" fontId="3" fillId="0" borderId="12" xfId="0" quotePrefix="1" applyFont="1" applyBorder="1" applyAlignment="1">
      <alignment horizontal="center" vertical="center"/>
    </xf>
    <xf numFmtId="0" fontId="3" fillId="0" borderId="6" xfId="0" quotePrefix="1" applyFont="1" applyBorder="1" applyAlignment="1">
      <alignment horizontal="center" vertical="center"/>
    </xf>
    <xf numFmtId="0" fontId="3" fillId="0" borderId="6" xfId="0" quotePrefix="1" applyFont="1" applyBorder="1" applyAlignment="1">
      <alignment horizontal="center" vertical="center" wrapText="1"/>
    </xf>
    <xf numFmtId="0" fontId="3" fillId="0" borderId="6" xfId="0" quotePrefix="1" applyFont="1" applyFill="1" applyBorder="1" applyAlignment="1">
      <alignment horizontal="center" vertical="center" wrapText="1"/>
    </xf>
    <xf numFmtId="165" fontId="3" fillId="0" borderId="6" xfId="1" quotePrefix="1" applyNumberFormat="1" applyFont="1" applyBorder="1" applyAlignment="1">
      <alignment horizontal="center" vertical="center" wrapText="1"/>
    </xf>
    <xf numFmtId="165" fontId="3" fillId="0" borderId="18" xfId="1" quotePrefix="1" applyNumberFormat="1" applyFont="1" applyBorder="1" applyAlignment="1">
      <alignment horizontal="center" vertical="center"/>
    </xf>
    <xf numFmtId="0" fontId="3" fillId="0" borderId="18" xfId="0" quotePrefix="1" applyFont="1" applyBorder="1" applyAlignment="1">
      <alignment horizontal="center" vertical="center"/>
    </xf>
    <xf numFmtId="165" fontId="5" fillId="0" borderId="5" xfId="2" applyNumberFormat="1" applyFont="1" applyFill="1" applyBorder="1" applyAlignment="1">
      <alignment horizontal="left" vertical="center" wrapText="1"/>
    </xf>
    <xf numFmtId="0" fontId="16" fillId="0" borderId="0" xfId="0" applyFont="1" applyFill="1" applyAlignment="1">
      <alignment vertical="center" wrapText="1"/>
    </xf>
    <xf numFmtId="0" fontId="38" fillId="0" borderId="0" xfId="0" applyFont="1" applyBorder="1" applyAlignment="1">
      <alignment vertical="center" wrapText="1"/>
    </xf>
    <xf numFmtId="0" fontId="90" fillId="0" borderId="0" xfId="9" applyFont="1" applyAlignment="1">
      <alignment vertical="center"/>
    </xf>
    <xf numFmtId="0" fontId="8" fillId="10" borderId="38" xfId="0" applyFont="1" applyFill="1" applyBorder="1" applyAlignment="1">
      <alignment horizontal="center" vertical="center" wrapText="1"/>
    </xf>
    <xf numFmtId="0" fontId="8" fillId="10" borderId="30" xfId="0" applyFont="1" applyFill="1" applyBorder="1" applyAlignment="1">
      <alignment horizontal="left" vertical="center" wrapText="1"/>
    </xf>
    <xf numFmtId="0" fontId="12" fillId="10" borderId="30" xfId="0" applyFont="1" applyFill="1" applyBorder="1" applyAlignment="1">
      <alignment horizontal="left" vertical="center" wrapText="1"/>
    </xf>
    <xf numFmtId="165" fontId="5" fillId="0" borderId="52" xfId="2" applyNumberFormat="1" applyFont="1" applyFill="1" applyBorder="1" applyAlignment="1">
      <alignment horizontal="center" vertical="center" wrapText="1"/>
    </xf>
    <xf numFmtId="49" fontId="21" fillId="0" borderId="52" xfId="2" applyNumberFormat="1" applyFont="1" applyFill="1" applyBorder="1" applyAlignment="1">
      <alignment horizontal="center" vertical="center" wrapText="1"/>
    </xf>
    <xf numFmtId="168" fontId="5" fillId="0" borderId="52" xfId="1" applyNumberFormat="1" applyFont="1" applyFill="1" applyBorder="1" applyAlignment="1">
      <alignment horizontal="right" vertical="center" wrapText="1"/>
    </xf>
    <xf numFmtId="3" fontId="5" fillId="0" borderId="52" xfId="0" applyNumberFormat="1" applyFont="1" applyFill="1" applyBorder="1" applyAlignment="1">
      <alignment horizontal="right" vertical="center" wrapText="1"/>
    </xf>
    <xf numFmtId="168" fontId="11" fillId="0" borderId="52" xfId="0" applyNumberFormat="1" applyFont="1" applyFill="1" applyBorder="1" applyAlignment="1">
      <alignment horizontal="right" vertical="center" wrapText="1"/>
    </xf>
    <xf numFmtId="168" fontId="4" fillId="0" borderId="52" xfId="0" applyNumberFormat="1" applyFont="1" applyFill="1" applyBorder="1" applyAlignment="1">
      <alignment horizontal="right" vertical="center" wrapText="1"/>
    </xf>
    <xf numFmtId="168" fontId="5" fillId="0" borderId="52" xfId="0" applyNumberFormat="1" applyFont="1" applyFill="1" applyBorder="1" applyAlignment="1">
      <alignment horizontal="right" vertical="center" wrapText="1"/>
    </xf>
    <xf numFmtId="168" fontId="5" fillId="0" borderId="52" xfId="0" applyNumberFormat="1" applyFont="1" applyFill="1" applyBorder="1" applyAlignment="1">
      <alignment horizontal="right" vertical="center"/>
    </xf>
    <xf numFmtId="168" fontId="4" fillId="0" borderId="53" xfId="0" applyNumberFormat="1" applyFont="1" applyFill="1" applyBorder="1" applyAlignment="1">
      <alignment horizontal="right" vertical="center" wrapText="1"/>
    </xf>
    <xf numFmtId="0" fontId="4" fillId="5" borderId="7" xfId="0" applyFont="1" applyFill="1" applyBorder="1" applyAlignment="1">
      <alignment vertical="center"/>
    </xf>
    <xf numFmtId="0" fontId="17" fillId="5" borderId="7" xfId="0" applyFont="1" applyFill="1" applyBorder="1" applyAlignment="1">
      <alignment vertical="center"/>
    </xf>
    <xf numFmtId="0" fontId="5" fillId="5" borderId="7" xfId="0" applyFont="1" applyFill="1" applyBorder="1" applyAlignment="1">
      <alignment vertical="center"/>
    </xf>
    <xf numFmtId="0" fontId="17" fillId="5" borderId="7" xfId="0" applyFont="1" applyFill="1" applyBorder="1" applyAlignment="1">
      <alignment vertical="center" wrapText="1"/>
    </xf>
    <xf numFmtId="0" fontId="0" fillId="5" borderId="7" xfId="0" applyFont="1" applyFill="1" applyBorder="1" applyAlignment="1">
      <alignment vertical="center"/>
    </xf>
    <xf numFmtId="165" fontId="5" fillId="0" borderId="30" xfId="2" applyNumberFormat="1" applyFont="1" applyFill="1" applyBorder="1" applyAlignment="1">
      <alignment horizontal="center" vertical="center" wrapText="1"/>
    </xf>
    <xf numFmtId="165" fontId="5" fillId="0" borderId="6" xfId="2" applyNumberFormat="1" applyFont="1" applyBorder="1" applyAlignment="1">
      <alignment horizontal="center" vertical="center" wrapText="1"/>
    </xf>
    <xf numFmtId="49" fontId="45" fillId="5" borderId="7" xfId="0" applyNumberFormat="1" applyFont="1" applyFill="1" applyBorder="1" applyAlignment="1">
      <alignment horizontal="center" vertical="center"/>
    </xf>
    <xf numFmtId="49" fontId="5" fillId="0" borderId="26" xfId="2" applyNumberFormat="1" applyFont="1" applyFill="1" applyBorder="1" applyAlignment="1">
      <alignment horizontal="center" vertical="center" wrapText="1"/>
    </xf>
    <xf numFmtId="165" fontId="5" fillId="0" borderId="52" xfId="2" applyNumberFormat="1" applyFont="1" applyBorder="1" applyAlignment="1">
      <alignment horizontal="center" vertical="center" wrapText="1"/>
    </xf>
    <xf numFmtId="0" fontId="0" fillId="5" borderId="0" xfId="0" applyFill="1"/>
    <xf numFmtId="0" fontId="3" fillId="5" borderId="0" xfId="0" applyFont="1" applyFill="1"/>
    <xf numFmtId="0" fontId="3" fillId="5" borderId="7" xfId="0" applyFont="1" applyFill="1" applyBorder="1"/>
    <xf numFmtId="0" fontId="9" fillId="5" borderId="0" xfId="0" applyFont="1" applyFill="1" applyAlignment="1">
      <alignment vertical="top"/>
    </xf>
    <xf numFmtId="0" fontId="23" fillId="5" borderId="0" xfId="0" applyFont="1" applyFill="1" applyAlignment="1">
      <alignment vertical="top"/>
    </xf>
    <xf numFmtId="0" fontId="9" fillId="0" borderId="40" xfId="0" applyFont="1" applyFill="1" applyBorder="1" applyAlignment="1">
      <alignment vertical="top"/>
    </xf>
    <xf numFmtId="0" fontId="4" fillId="0" borderId="52" xfId="0" applyFont="1" applyBorder="1" applyAlignment="1">
      <alignment horizontal="center" vertical="center"/>
    </xf>
    <xf numFmtId="0" fontId="81" fillId="0" borderId="0" xfId="0" applyFont="1" applyAlignment="1">
      <alignment horizontal="justify" vertical="center"/>
    </xf>
    <xf numFmtId="0" fontId="92" fillId="0" borderId="7" xfId="0" applyFont="1" applyBorder="1" applyAlignment="1">
      <alignment vertical="center"/>
    </xf>
    <xf numFmtId="0" fontId="92" fillId="0" borderId="7" xfId="0" applyFont="1" applyBorder="1" applyAlignment="1">
      <alignment horizontal="center" vertical="center"/>
    </xf>
    <xf numFmtId="0" fontId="93" fillId="0" borderId="7" xfId="0" applyFont="1" applyBorder="1" applyAlignment="1">
      <alignment vertical="center"/>
    </xf>
    <xf numFmtId="0" fontId="93" fillId="0" borderId="7" xfId="0" applyFont="1" applyBorder="1" applyAlignment="1">
      <alignment horizontal="center" vertical="center"/>
    </xf>
    <xf numFmtId="0" fontId="92" fillId="0" borderId="22" xfId="0" applyFont="1" applyBorder="1" applyAlignment="1">
      <alignment horizontal="center" vertical="center"/>
    </xf>
    <xf numFmtId="0" fontId="92" fillId="0" borderId="22" xfId="0" applyFont="1" applyBorder="1" applyAlignment="1">
      <alignment vertical="center"/>
    </xf>
    <xf numFmtId="0" fontId="93" fillId="0" borderId="22" xfId="0" applyFont="1" applyBorder="1" applyAlignment="1">
      <alignment vertical="center"/>
    </xf>
    <xf numFmtId="0" fontId="93" fillId="0" borderId="22" xfId="0" applyFont="1" applyBorder="1" applyAlignment="1">
      <alignment horizontal="center" vertical="center"/>
    </xf>
    <xf numFmtId="0" fontId="92" fillId="0" borderId="7" xfId="0" applyFont="1" applyBorder="1" applyAlignment="1">
      <alignment vertical="center" wrapText="1"/>
    </xf>
    <xf numFmtId="0" fontId="0" fillId="0" borderId="7" xfId="0" applyBorder="1" applyAlignment="1">
      <alignment vertical="center"/>
    </xf>
    <xf numFmtId="0" fontId="24" fillId="0" borderId="7" xfId="6" applyFont="1" applyBorder="1" applyAlignment="1">
      <alignment horizontal="justify" vertical="center"/>
    </xf>
    <xf numFmtId="0" fontId="79" fillId="0" borderId="0" xfId="7" applyFont="1" applyAlignment="1">
      <alignment horizontal="center" vertical="center"/>
    </xf>
    <xf numFmtId="0" fontId="79" fillId="0" borderId="0" xfId="7" applyFont="1" applyAlignment="1">
      <alignment vertical="center"/>
    </xf>
    <xf numFmtId="0" fontId="64" fillId="0" borderId="0" xfId="7" applyFont="1" applyAlignment="1">
      <alignment vertical="center"/>
    </xf>
    <xf numFmtId="0" fontId="64" fillId="11" borderId="22" xfId="7" applyFont="1" applyFill="1" applyBorder="1" applyAlignment="1">
      <alignment horizontal="center" vertical="center"/>
    </xf>
    <xf numFmtId="0" fontId="64" fillId="3" borderId="7" xfId="7" applyFont="1" applyFill="1" applyBorder="1" applyAlignment="1">
      <alignment horizontal="center" vertical="center" wrapText="1"/>
    </xf>
    <xf numFmtId="0" fontId="64" fillId="0" borderId="7" xfId="7" applyFont="1" applyBorder="1" applyAlignment="1">
      <alignment horizontal="center" vertical="center" wrapText="1"/>
    </xf>
    <xf numFmtId="0" fontId="64" fillId="0" borderId="7" xfId="7" applyFont="1" applyBorder="1" applyAlignment="1">
      <alignment horizontal="center" vertical="center"/>
    </xf>
    <xf numFmtId="0" fontId="79" fillId="0" borderId="7" xfId="7" applyFont="1" applyBorder="1" applyAlignment="1">
      <alignment horizontal="center" vertical="center"/>
    </xf>
    <xf numFmtId="0" fontId="79" fillId="3" borderId="7" xfId="0" applyFont="1" applyFill="1" applyBorder="1" applyAlignment="1">
      <alignment vertical="center" wrapText="1"/>
    </xf>
    <xf numFmtId="0" fontId="79" fillId="3" borderId="7" xfId="7" quotePrefix="1" applyFont="1" applyFill="1" applyBorder="1" applyAlignment="1">
      <alignment horizontal="center" vertical="center"/>
    </xf>
    <xf numFmtId="0" fontId="79" fillId="3" borderId="7" xfId="7" applyFont="1" applyFill="1" applyBorder="1" applyAlignment="1">
      <alignment horizontal="center" vertical="center"/>
    </xf>
    <xf numFmtId="0" fontId="79" fillId="3" borderId="7" xfId="7" applyFont="1" applyFill="1" applyBorder="1" applyAlignment="1">
      <alignment horizontal="center" vertical="center" wrapText="1"/>
    </xf>
    <xf numFmtId="0" fontId="79" fillId="3" borderId="7" xfId="7" applyFont="1" applyFill="1" applyBorder="1" applyAlignment="1">
      <alignment vertical="center"/>
    </xf>
    <xf numFmtId="0" fontId="64" fillId="3" borderId="7" xfId="7" applyFont="1" applyFill="1" applyBorder="1" applyAlignment="1">
      <alignment horizontal="center" vertical="center"/>
    </xf>
    <xf numFmtId="0" fontId="64" fillId="3" borderId="7" xfId="7" quotePrefix="1" applyFont="1" applyFill="1" applyBorder="1" applyAlignment="1">
      <alignment horizontal="center" vertical="center"/>
    </xf>
    <xf numFmtId="0" fontId="64" fillId="3" borderId="7" xfId="7" applyFont="1" applyFill="1" applyBorder="1" applyAlignment="1">
      <alignment vertical="center"/>
    </xf>
    <xf numFmtId="0" fontId="64" fillId="11" borderId="7" xfId="7" applyFont="1" applyFill="1" applyBorder="1" applyAlignment="1">
      <alignment horizontal="center" vertical="center" wrapText="1"/>
    </xf>
    <xf numFmtId="0" fontId="79" fillId="0" borderId="7" xfId="7" applyFont="1" applyBorder="1" applyAlignment="1">
      <alignment horizontal="center" vertical="center" wrapText="1"/>
    </xf>
    <xf numFmtId="0" fontId="64" fillId="0" borderId="7" xfId="7" applyFont="1" applyBorder="1" applyAlignment="1">
      <alignment horizontal="left" vertical="center" wrapText="1"/>
    </xf>
    <xf numFmtId="17" fontId="79" fillId="0" borderId="7" xfId="7" applyNumberFormat="1" applyFont="1" applyBorder="1" applyAlignment="1">
      <alignment horizontal="left" vertical="center" wrapText="1"/>
    </xf>
    <xf numFmtId="0" fontId="79" fillId="0" borderId="7" xfId="7" applyFont="1" applyBorder="1" applyAlignment="1">
      <alignment horizontal="left" vertical="center" wrapText="1"/>
    </xf>
    <xf numFmtId="0" fontId="64" fillId="11" borderId="7" xfId="0" applyFont="1" applyFill="1" applyBorder="1" applyAlignment="1">
      <alignment horizontal="center" vertical="center"/>
    </xf>
    <xf numFmtId="0" fontId="79" fillId="3" borderId="7" xfId="0" applyFont="1" applyFill="1" applyBorder="1" applyAlignment="1">
      <alignment horizontal="center" vertical="center"/>
    </xf>
    <xf numFmtId="0" fontId="64" fillId="0" borderId="7" xfId="0" applyFont="1" applyBorder="1" applyAlignment="1">
      <alignment horizontal="center" vertical="center" wrapText="1"/>
    </xf>
    <xf numFmtId="0" fontId="79" fillId="0" borderId="7" xfId="0" applyFont="1" applyBorder="1" applyAlignment="1">
      <alignment vertical="center"/>
    </xf>
    <xf numFmtId="0" fontId="79" fillId="3" borderId="7" xfId="7" applyFont="1" applyFill="1" applyBorder="1" applyAlignment="1">
      <alignment horizontal="left" vertical="center" wrapText="1"/>
    </xf>
    <xf numFmtId="0" fontId="79" fillId="0" borderId="7" xfId="0" applyFont="1" applyBorder="1" applyAlignment="1">
      <alignment horizontal="center" vertical="center" wrapText="1"/>
    </xf>
    <xf numFmtId="0" fontId="64" fillId="12" borderId="7" xfId="7" applyFont="1" applyFill="1" applyBorder="1" applyAlignment="1">
      <alignment horizontal="center" vertical="center" wrapText="1"/>
    </xf>
    <xf numFmtId="0" fontId="79" fillId="0" borderId="7" xfId="0" applyFont="1" applyBorder="1" applyAlignment="1">
      <alignment horizontal="center" vertical="center"/>
    </xf>
    <xf numFmtId="0" fontId="79" fillId="3" borderId="23" xfId="7" applyFont="1" applyFill="1" applyBorder="1" applyAlignment="1">
      <alignment horizontal="left" vertical="center" wrapText="1"/>
    </xf>
    <xf numFmtId="0" fontId="79" fillId="3" borderId="24" xfId="7" applyFont="1" applyFill="1" applyBorder="1" applyAlignment="1">
      <alignment horizontal="left" vertical="center" wrapText="1"/>
    </xf>
    <xf numFmtId="0" fontId="79" fillId="3" borderId="25" xfId="7" applyFont="1" applyFill="1" applyBorder="1" applyAlignment="1">
      <alignment horizontal="left" vertical="center" wrapText="1"/>
    </xf>
    <xf numFmtId="0" fontId="64" fillId="13" borderId="7" xfId="7" applyFont="1" applyFill="1" applyBorder="1" applyAlignment="1">
      <alignment horizontal="center" vertical="center" wrapText="1"/>
    </xf>
    <xf numFmtId="0" fontId="79" fillId="0" borderId="23" xfId="7" applyFont="1" applyBorder="1" applyAlignment="1">
      <alignment horizontal="center" vertical="center" wrapText="1"/>
    </xf>
    <xf numFmtId="0" fontId="79" fillId="0" borderId="24" xfId="7" applyFont="1" applyBorder="1" applyAlignment="1">
      <alignment horizontal="center" vertical="center" wrapText="1"/>
    </xf>
    <xf numFmtId="0" fontId="79" fillId="0" borderId="25" xfId="7" applyFont="1" applyBorder="1" applyAlignment="1">
      <alignment horizontal="center" vertical="center" wrapText="1"/>
    </xf>
    <xf numFmtId="0" fontId="64" fillId="0" borderId="7" xfId="7" quotePrefix="1" applyFont="1" applyBorder="1" applyAlignment="1">
      <alignment horizontal="center" vertical="center" wrapText="1"/>
    </xf>
    <xf numFmtId="0" fontId="79" fillId="0" borderId="7" xfId="7" applyFont="1" applyBorder="1" applyAlignment="1">
      <alignment vertical="center" wrapText="1"/>
    </xf>
    <xf numFmtId="0" fontId="79" fillId="0" borderId="23" xfId="7" applyFont="1" applyBorder="1" applyAlignment="1">
      <alignment horizontal="left" vertical="center" wrapText="1"/>
    </xf>
    <xf numFmtId="0" fontId="79" fillId="0" borderId="24" xfId="7" applyFont="1" applyBorder="1" applyAlignment="1">
      <alignment horizontal="left" vertical="center" wrapText="1"/>
    </xf>
    <xf numFmtId="0" fontId="79" fillId="0" borderId="25" xfId="7" applyFont="1" applyBorder="1" applyAlignment="1">
      <alignment horizontal="left" vertical="center" wrapText="1"/>
    </xf>
    <xf numFmtId="0" fontId="79" fillId="0" borderId="7" xfId="7" applyFont="1" applyBorder="1" applyAlignment="1">
      <alignment vertical="center"/>
    </xf>
    <xf numFmtId="3" fontId="79" fillId="0" borderId="7" xfId="7" applyNumberFormat="1" applyFont="1" applyBorder="1" applyAlignment="1">
      <alignment horizontal="center" vertical="center" wrapText="1"/>
    </xf>
    <xf numFmtId="168" fontId="79" fillId="0" borderId="7" xfId="1" applyNumberFormat="1" applyFont="1" applyBorder="1" applyAlignment="1">
      <alignment horizontal="center" vertical="center" wrapText="1"/>
    </xf>
    <xf numFmtId="3" fontId="79" fillId="0" borderId="7" xfId="1" applyNumberFormat="1" applyFont="1" applyBorder="1" applyAlignment="1">
      <alignment horizontal="center" vertical="center" wrapText="1"/>
    </xf>
    <xf numFmtId="165" fontId="11" fillId="0" borderId="38" xfId="2" applyNumberFormat="1" applyFont="1" applyBorder="1" applyAlignment="1">
      <alignment horizontal="center" vertical="center" wrapText="1"/>
    </xf>
    <xf numFmtId="0" fontId="11" fillId="0" borderId="30" xfId="0" applyFont="1" applyBorder="1" applyAlignment="1">
      <alignment horizontal="left" vertical="center" wrapText="1"/>
    </xf>
    <xf numFmtId="0" fontId="11" fillId="0" borderId="39" xfId="0" applyFont="1" applyBorder="1" applyAlignment="1">
      <alignment horizontal="center" vertical="center"/>
    </xf>
    <xf numFmtId="3" fontId="11" fillId="0" borderId="30" xfId="0" quotePrefix="1" applyNumberFormat="1" applyFont="1" applyFill="1" applyBorder="1" applyAlignment="1">
      <alignment horizontal="right" vertical="center"/>
    </xf>
    <xf numFmtId="3" fontId="11" fillId="0" borderId="30" xfId="0" quotePrefix="1" applyNumberFormat="1" applyFont="1" applyBorder="1" applyAlignment="1">
      <alignment horizontal="right" vertical="center"/>
    </xf>
    <xf numFmtId="37" fontId="5" fillId="0" borderId="30" xfId="1" applyNumberFormat="1"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9" xfId="0" applyFont="1" applyFill="1" applyBorder="1" applyAlignment="1">
      <alignment horizontal="justify" vertical="center" wrapText="1"/>
    </xf>
    <xf numFmtId="0" fontId="4" fillId="3" borderId="9" xfId="0" applyFont="1" applyFill="1" applyBorder="1" applyAlignment="1">
      <alignment horizontal="center" vertical="center" wrapText="1"/>
    </xf>
    <xf numFmtId="165" fontId="5" fillId="3" borderId="9" xfId="1" applyNumberFormat="1" applyFont="1" applyFill="1" applyBorder="1" applyAlignment="1">
      <alignment horizontal="center" vertical="center" wrapText="1"/>
    </xf>
    <xf numFmtId="0" fontId="4" fillId="3" borderId="9" xfId="0" applyFont="1" applyFill="1" applyBorder="1" applyAlignment="1">
      <alignment horizontal="center" vertical="center"/>
    </xf>
    <xf numFmtId="0" fontId="8" fillId="3" borderId="9" xfId="0" applyFont="1" applyFill="1" applyBorder="1" applyAlignment="1">
      <alignment horizontal="justify" vertical="center" wrapText="1"/>
    </xf>
    <xf numFmtId="0" fontId="8" fillId="3" borderId="9" xfId="0" applyFont="1" applyFill="1" applyBorder="1" applyAlignment="1">
      <alignment horizontal="center" vertical="center" wrapText="1"/>
    </xf>
    <xf numFmtId="165" fontId="8" fillId="3" borderId="9" xfId="1" applyNumberFormat="1" applyFont="1" applyFill="1" applyBorder="1" applyAlignment="1">
      <alignment vertical="center" wrapText="1"/>
    </xf>
    <xf numFmtId="0" fontId="8" fillId="3" borderId="9" xfId="0" applyFont="1" applyFill="1" applyBorder="1" applyAlignment="1">
      <alignment horizontal="center" vertical="center"/>
    </xf>
    <xf numFmtId="0" fontId="4" fillId="3" borderId="9" xfId="0" applyFont="1" applyFill="1" applyBorder="1" applyAlignment="1">
      <alignment horizontal="justify" vertical="center" wrapText="1"/>
    </xf>
    <xf numFmtId="165" fontId="4" fillId="3" borderId="9" xfId="1" applyNumberFormat="1" applyFont="1" applyFill="1" applyBorder="1" applyAlignment="1">
      <alignment vertical="center" wrapText="1"/>
    </xf>
    <xf numFmtId="0" fontId="11" fillId="3" borderId="9" xfId="0" applyFont="1" applyFill="1" applyBorder="1" applyAlignment="1">
      <alignment vertical="center"/>
    </xf>
    <xf numFmtId="0" fontId="12" fillId="3" borderId="9" xfId="0" applyFont="1" applyFill="1" applyBorder="1" applyAlignment="1">
      <alignment vertical="center"/>
    </xf>
    <xf numFmtId="0" fontId="12" fillId="3" borderId="9" xfId="0" applyFont="1" applyFill="1" applyBorder="1" applyAlignment="1">
      <alignment horizontal="center" vertical="center"/>
    </xf>
    <xf numFmtId="0" fontId="19" fillId="0" borderId="7" xfId="0" applyFont="1" applyBorder="1" applyAlignment="1">
      <alignment vertical="center"/>
    </xf>
    <xf numFmtId="166" fontId="19" fillId="0" borderId="7" xfId="2" applyNumberFormat="1" applyFont="1" applyFill="1" applyBorder="1" applyAlignment="1">
      <alignment vertical="center" wrapText="1"/>
    </xf>
    <xf numFmtId="165" fontId="5" fillId="0" borderId="32" xfId="2" applyNumberFormat="1" applyFont="1" applyFill="1" applyBorder="1" applyAlignment="1">
      <alignment vertical="center" wrapText="1"/>
    </xf>
    <xf numFmtId="165" fontId="40" fillId="0" borderId="5" xfId="2" applyNumberFormat="1" applyFont="1" applyFill="1" applyBorder="1" applyAlignment="1">
      <alignment vertical="center" wrapText="1"/>
    </xf>
    <xf numFmtId="172" fontId="19" fillId="0" borderId="7" xfId="2" applyNumberFormat="1" applyFont="1" applyFill="1" applyBorder="1" applyAlignment="1">
      <alignment vertical="center" wrapText="1"/>
    </xf>
    <xf numFmtId="165" fontId="5" fillId="0" borderId="51" xfId="2" applyNumberFormat="1" applyFont="1" applyFill="1" applyBorder="1" applyAlignment="1">
      <alignment vertical="center" wrapText="1"/>
    </xf>
    <xf numFmtId="0" fontId="32" fillId="0" borderId="0" xfId="0" applyFont="1" applyAlignment="1">
      <alignment horizontal="center" vertical="center"/>
    </xf>
    <xf numFmtId="0" fontId="5" fillId="0" borderId="0" xfId="0" applyFont="1" applyAlignment="1">
      <alignment horizontal="center" vertical="center" wrapText="1"/>
    </xf>
    <xf numFmtId="0" fontId="8" fillId="0" borderId="7" xfId="0" applyFont="1" applyBorder="1" applyAlignment="1">
      <alignment horizontal="center" vertical="center" wrapText="1"/>
    </xf>
    <xf numFmtId="0" fontId="27" fillId="0" borderId="0" xfId="0" applyFont="1" applyAlignment="1">
      <alignment horizontal="left" vertical="center"/>
    </xf>
    <xf numFmtId="0" fontId="5" fillId="0" borderId="0" xfId="0" applyFont="1" applyAlignment="1">
      <alignment horizontal="left" vertical="center"/>
    </xf>
    <xf numFmtId="0" fontId="45" fillId="0" borderId="0" xfId="0" applyFont="1" applyAlignment="1">
      <alignment horizontal="center" vertical="center"/>
    </xf>
    <xf numFmtId="0" fontId="46" fillId="0" borderId="7" xfId="0" applyFont="1" applyBorder="1" applyAlignment="1">
      <alignment horizontal="center" vertical="center" wrapText="1"/>
    </xf>
    <xf numFmtId="0" fontId="74" fillId="0" borderId="0" xfId="0" applyFont="1" applyAlignment="1">
      <alignment horizontal="center" vertical="center"/>
    </xf>
    <xf numFmtId="0" fontId="6" fillId="0" borderId="0" xfId="0" applyFont="1" applyAlignment="1">
      <alignment horizontal="center" vertical="center"/>
    </xf>
    <xf numFmtId="0" fontId="5" fillId="0" borderId="0" xfId="0" applyFont="1" applyAlignment="1">
      <alignment horizontal="left" vertical="center" wrapText="1"/>
    </xf>
    <xf numFmtId="0" fontId="28" fillId="0" borderId="0" xfId="0" quotePrefix="1" applyFont="1" applyAlignment="1">
      <alignment vertical="center" wrapText="1"/>
    </xf>
    <xf numFmtId="0" fontId="28" fillId="0" borderId="0" xfId="0" applyFont="1" applyAlignment="1">
      <alignment vertical="center" wrapText="1"/>
    </xf>
    <xf numFmtId="0" fontId="32" fillId="0" borderId="0" xfId="0" applyFont="1" applyAlignment="1">
      <alignment horizontal="center" vertical="center"/>
    </xf>
    <xf numFmtId="0" fontId="32" fillId="0" borderId="7" xfId="0" applyFont="1" applyBorder="1" applyAlignment="1">
      <alignment horizontal="center" vertical="center"/>
    </xf>
    <xf numFmtId="0" fontId="48" fillId="0" borderId="0" xfId="6" applyFont="1" applyAlignment="1">
      <alignment horizontal="center" vertical="center" wrapText="1"/>
    </xf>
    <xf numFmtId="0" fontId="74" fillId="0" borderId="0" xfId="6" applyFont="1" applyAlignment="1">
      <alignment horizontal="center" vertical="center" wrapText="1"/>
    </xf>
    <xf numFmtId="0" fontId="67" fillId="0" borderId="0" xfId="0" applyFont="1" applyAlignment="1">
      <alignment horizontal="center" vertical="center"/>
    </xf>
    <xf numFmtId="0" fontId="40" fillId="8" borderId="7" xfId="0" applyFont="1" applyFill="1" applyBorder="1" applyAlignment="1">
      <alignment horizontal="center" vertical="center"/>
    </xf>
    <xf numFmtId="0" fontId="32" fillId="0" borderId="7" xfId="6" applyFont="1" applyBorder="1" applyAlignment="1">
      <alignment horizontal="center" vertical="center" wrapText="1"/>
    </xf>
    <xf numFmtId="3" fontId="32" fillId="0" borderId="7" xfId="6" applyNumberFormat="1" applyFont="1" applyBorder="1" applyAlignment="1">
      <alignment horizontal="center" vertical="center" wrapText="1"/>
    </xf>
    <xf numFmtId="0" fontId="3" fillId="0" borderId="0" xfId="0" applyFont="1" applyAlignment="1">
      <alignment horizontal="center" vertical="center"/>
    </xf>
    <xf numFmtId="0" fontId="5" fillId="0" borderId="0" xfId="0" applyFont="1" applyAlignment="1">
      <alignment horizontal="right" vertical="center"/>
    </xf>
    <xf numFmtId="0" fontId="5" fillId="0" borderId="0" xfId="0" applyFont="1" applyAlignment="1">
      <alignment horizontal="center" vertical="center"/>
    </xf>
    <xf numFmtId="0" fontId="19" fillId="0" borderId="0" xfId="0" applyFont="1" applyAlignment="1">
      <alignment horizontal="center" vertical="center"/>
    </xf>
    <xf numFmtId="0" fontId="6" fillId="0" borderId="0" xfId="0" applyFont="1" applyBorder="1" applyAlignment="1">
      <alignment horizontal="right" vertical="center"/>
    </xf>
    <xf numFmtId="0" fontId="40" fillId="0" borderId="0" xfId="0" applyFont="1" applyAlignment="1">
      <alignment horizontal="center" vertical="center"/>
    </xf>
    <xf numFmtId="1" fontId="0" fillId="0" borderId="0" xfId="0" applyNumberFormat="1" applyAlignment="1">
      <alignment horizontal="center" vertical="center"/>
    </xf>
    <xf numFmtId="0" fontId="5" fillId="0" borderId="0" xfId="0" applyFont="1" applyAlignment="1">
      <alignment horizontal="center" vertical="center" wrapText="1"/>
    </xf>
    <xf numFmtId="1" fontId="19" fillId="0" borderId="0" xfId="0" applyNumberFormat="1" applyFont="1" applyAlignment="1">
      <alignment horizontal="center" vertical="center"/>
    </xf>
    <xf numFmtId="0" fontId="39" fillId="3" borderId="0" xfId="0" applyFont="1" applyFill="1" applyAlignment="1">
      <alignment horizontal="left" vertical="center" wrapText="1"/>
    </xf>
    <xf numFmtId="0" fontId="18" fillId="3" borderId="0" xfId="0" applyFont="1" applyFill="1" applyAlignment="1">
      <alignment horizontal="left" wrapText="1"/>
    </xf>
    <xf numFmtId="0" fontId="32" fillId="3" borderId="0" xfId="0" applyFont="1" applyFill="1" applyAlignment="1">
      <alignment horizontal="left" vertical="center" wrapText="1"/>
    </xf>
    <xf numFmtId="0" fontId="9" fillId="0" borderId="0" xfId="0" applyFont="1" applyAlignment="1">
      <alignment horizontal="center" vertical="center" wrapText="1"/>
    </xf>
    <xf numFmtId="0" fontId="27" fillId="0" borderId="0" xfId="0" applyFont="1" applyFill="1" applyAlignment="1">
      <alignment wrapText="1"/>
    </xf>
    <xf numFmtId="0" fontId="9" fillId="0" borderId="0" xfId="0" applyFont="1" applyFill="1" applyAlignment="1">
      <alignment horizontal="right"/>
    </xf>
    <xf numFmtId="0" fontId="72" fillId="0" borderId="0" xfId="0" applyFont="1" applyFill="1" applyAlignment="1">
      <alignment horizontal="center" vertical="center"/>
    </xf>
    <xf numFmtId="0" fontId="31" fillId="0" borderId="0" xfId="0" applyFont="1" applyFill="1" applyBorder="1" applyAlignment="1">
      <alignment horizontal="right"/>
    </xf>
    <xf numFmtId="0" fontId="27" fillId="0" borderId="0" xfId="0" applyFont="1" applyFill="1" applyAlignment="1">
      <alignment horizontal="center"/>
    </xf>
    <xf numFmtId="1" fontId="62" fillId="0" borderId="0" xfId="0" applyNumberFormat="1" applyFont="1" applyAlignment="1">
      <alignment horizontal="center" vertical="center"/>
    </xf>
    <xf numFmtId="1" fontId="32" fillId="0" borderId="0" xfId="0" applyNumberFormat="1" applyFont="1" applyAlignment="1">
      <alignment horizontal="center" vertical="center"/>
    </xf>
    <xf numFmtId="0" fontId="9" fillId="0" borderId="0" xfId="0" applyFont="1" applyFill="1" applyAlignment="1">
      <alignment horizontal="center" vertical="center"/>
    </xf>
    <xf numFmtId="0" fontId="74" fillId="0" borderId="0" xfId="0" applyFont="1" applyFill="1" applyAlignment="1">
      <alignment horizontal="center" vertical="center"/>
    </xf>
    <xf numFmtId="0" fontId="50" fillId="3" borderId="0" xfId="0" applyFont="1" applyFill="1" applyAlignment="1">
      <alignment horizontal="center" wrapText="1"/>
    </xf>
    <xf numFmtId="0" fontId="39" fillId="3" borderId="0" xfId="0" applyFont="1" applyFill="1" applyAlignment="1">
      <alignment horizontal="left" wrapText="1"/>
    </xf>
    <xf numFmtId="0" fontId="19" fillId="3" borderId="0" xfId="0" applyFont="1" applyFill="1" applyAlignment="1">
      <alignment horizontal="left" wrapText="1"/>
    </xf>
    <xf numFmtId="0" fontId="5" fillId="0" borderId="0" xfId="0" applyFont="1" applyAlignment="1">
      <alignment horizontal="right"/>
    </xf>
    <xf numFmtId="0" fontId="3" fillId="0" borderId="0" xfId="0" applyFont="1" applyAlignment="1">
      <alignment horizontal="center"/>
    </xf>
    <xf numFmtId="0" fontId="6" fillId="0" borderId="49" xfId="0" applyFont="1" applyBorder="1" applyAlignment="1">
      <alignment horizontal="center" wrapText="1"/>
    </xf>
    <xf numFmtId="0" fontId="19" fillId="0" borderId="0" xfId="0" applyFont="1" applyAlignment="1">
      <alignment horizontal="center" vertical="center" wrapText="1"/>
    </xf>
    <xf numFmtId="0" fontId="3" fillId="0" borderId="0" xfId="0" applyFont="1" applyFill="1" applyAlignment="1">
      <alignment horizontal="center" vertical="center"/>
    </xf>
    <xf numFmtId="0" fontId="5" fillId="0" borderId="0" xfId="0" applyFont="1" applyFill="1" applyAlignment="1">
      <alignment horizontal="center" vertical="center"/>
    </xf>
    <xf numFmtId="0" fontId="19" fillId="0" borderId="0" xfId="0" applyFont="1" applyFill="1" applyAlignment="1">
      <alignment horizontal="center" vertical="center"/>
    </xf>
    <xf numFmtId="0" fontId="47" fillId="0" borderId="0" xfId="0" applyFont="1" applyFill="1" applyAlignment="1">
      <alignment horizontal="center" vertical="center"/>
    </xf>
    <xf numFmtId="0" fontId="25" fillId="0" borderId="0" xfId="0" applyFont="1" applyFill="1" applyAlignment="1">
      <alignment horizontal="center" vertical="center"/>
    </xf>
    <xf numFmtId="165" fontId="20" fillId="7" borderId="36" xfId="2" applyNumberFormat="1" applyFont="1" applyFill="1" applyBorder="1" applyAlignment="1">
      <alignment horizontal="center" vertical="center" wrapText="1"/>
    </xf>
    <xf numFmtId="165" fontId="20" fillId="7" borderId="30" xfId="2" applyNumberFormat="1" applyFont="1" applyFill="1" applyBorder="1" applyAlignment="1">
      <alignment horizontal="center" vertical="center" wrapText="1"/>
    </xf>
    <xf numFmtId="165" fontId="5" fillId="7" borderId="36" xfId="2" applyNumberFormat="1" applyFont="1" applyFill="1" applyBorder="1" applyAlignment="1">
      <alignment horizontal="center" vertical="center" wrapText="1"/>
    </xf>
    <xf numFmtId="165" fontId="5" fillId="7" borderId="30" xfId="2" applyNumberFormat="1" applyFont="1" applyFill="1" applyBorder="1" applyAlignment="1">
      <alignment horizontal="center" vertical="center" wrapText="1"/>
    </xf>
    <xf numFmtId="165" fontId="5" fillId="0" borderId="36" xfId="2" applyNumberFormat="1" applyFont="1" applyFill="1" applyBorder="1" applyAlignment="1">
      <alignment horizontal="center" vertical="center" wrapText="1"/>
    </xf>
    <xf numFmtId="0" fontId="5" fillId="5" borderId="22" xfId="0" applyFont="1" applyFill="1" applyBorder="1" applyAlignment="1">
      <alignment horizontal="center" vertical="center"/>
    </xf>
    <xf numFmtId="0" fontId="5" fillId="5" borderId="6" xfId="0" applyFont="1" applyFill="1" applyBorder="1" applyAlignment="1">
      <alignment horizontal="center" vertical="center"/>
    </xf>
    <xf numFmtId="0" fontId="5" fillId="5" borderId="5" xfId="0" applyFont="1" applyFill="1" applyBorder="1" applyAlignment="1">
      <alignment horizontal="center" vertical="center"/>
    </xf>
    <xf numFmtId="0" fontId="37" fillId="0" borderId="0" xfId="0" applyFont="1" applyFill="1" applyAlignment="1">
      <alignment horizontal="center" vertical="center"/>
    </xf>
    <xf numFmtId="0" fontId="5" fillId="5" borderId="22"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28" fillId="0" borderId="0" xfId="0" applyFont="1" applyFill="1" applyAlignment="1">
      <alignment horizontal="center" vertical="center"/>
    </xf>
    <xf numFmtId="0" fontId="5" fillId="0" borderId="0" xfId="0" applyFont="1" applyFill="1" applyAlignment="1">
      <alignment horizontal="center" vertical="center" wrapText="1"/>
    </xf>
    <xf numFmtId="0" fontId="89" fillId="0" borderId="0" xfId="0" applyFont="1" applyFill="1" applyAlignment="1">
      <alignment horizontal="center" vertical="center"/>
    </xf>
    <xf numFmtId="165" fontId="5" fillId="0" borderId="35" xfId="2" applyNumberFormat="1" applyFont="1" applyFill="1" applyBorder="1" applyAlignment="1">
      <alignment horizontal="center" vertical="center" wrapText="1"/>
    </xf>
    <xf numFmtId="165" fontId="5" fillId="0" borderId="38" xfId="2" applyNumberFormat="1" applyFont="1" applyFill="1" applyBorder="1" applyAlignment="1">
      <alignment horizontal="center" vertical="center" wrapText="1"/>
    </xf>
    <xf numFmtId="165" fontId="5" fillId="0" borderId="30" xfId="2" applyNumberFormat="1" applyFont="1" applyFill="1" applyBorder="1" applyAlignment="1">
      <alignment horizontal="center" vertical="center" wrapText="1"/>
    </xf>
    <xf numFmtId="170" fontId="5" fillId="5" borderId="36" xfId="8" applyNumberFormat="1" applyFont="1" applyFill="1" applyBorder="1" applyAlignment="1">
      <alignment horizontal="center" vertical="center" wrapText="1"/>
    </xf>
    <xf numFmtId="170" fontId="5" fillId="5" borderId="30" xfId="8" applyNumberFormat="1" applyFont="1" applyFill="1" applyBorder="1" applyAlignment="1">
      <alignment horizontal="center" vertical="center" wrapText="1"/>
    </xf>
    <xf numFmtId="0" fontId="81" fillId="0" borderId="0" xfId="0" applyFont="1" applyAlignment="1">
      <alignment horizontal="center" vertical="center" wrapText="1"/>
    </xf>
    <xf numFmtId="0" fontId="3" fillId="5" borderId="22" xfId="0" applyFont="1" applyFill="1" applyBorder="1" applyAlignment="1">
      <alignment horizontal="center" wrapText="1"/>
    </xf>
    <xf numFmtId="0" fontId="3" fillId="5" borderId="6" xfId="0" applyFont="1" applyFill="1" applyBorder="1" applyAlignment="1">
      <alignment horizontal="center" wrapText="1"/>
    </xf>
    <xf numFmtId="0" fontId="3" fillId="5" borderId="5" xfId="0" applyFont="1" applyFill="1" applyBorder="1" applyAlignment="1">
      <alignment horizontal="center" wrapText="1"/>
    </xf>
    <xf numFmtId="0" fontId="28" fillId="5" borderId="7" xfId="0" applyFont="1" applyFill="1" applyBorder="1" applyAlignment="1">
      <alignment horizontal="center" wrapText="1"/>
    </xf>
    <xf numFmtId="0" fontId="28" fillId="5" borderId="7" xfId="0" applyFont="1" applyFill="1" applyBorder="1" applyAlignment="1">
      <alignment horizontal="center" vertical="center" wrapText="1"/>
    </xf>
    <xf numFmtId="0" fontId="28" fillId="0" borderId="48" xfId="0" applyFont="1" applyBorder="1" applyAlignment="1">
      <alignment horizontal="center" vertical="center" wrapText="1"/>
    </xf>
    <xf numFmtId="0" fontId="5" fillId="0" borderId="0" xfId="0" applyFont="1" applyAlignment="1">
      <alignment horizontal="center" wrapText="1"/>
    </xf>
    <xf numFmtId="0" fontId="19" fillId="0" borderId="0" xfId="0" applyFont="1" applyAlignment="1">
      <alignment horizontal="center" wrapText="1"/>
    </xf>
    <xf numFmtId="0" fontId="27" fillId="0" borderId="0" xfId="0" applyFont="1" applyAlignment="1">
      <alignment horizontal="center"/>
    </xf>
    <xf numFmtId="0" fontId="5" fillId="0" borderId="0" xfId="0" applyFont="1" applyAlignment="1">
      <alignment horizontal="center"/>
    </xf>
    <xf numFmtId="165" fontId="5" fillId="0" borderId="32" xfId="2" applyNumberFormat="1" applyFont="1" applyBorder="1" applyAlignment="1">
      <alignment horizontal="center" vertical="center" wrapText="1"/>
    </xf>
    <xf numFmtId="0" fontId="19" fillId="0" borderId="0" xfId="0" applyFont="1" applyAlignment="1">
      <alignment horizontal="center"/>
    </xf>
    <xf numFmtId="0" fontId="6" fillId="0" borderId="0" xfId="0" applyFont="1" applyAlignment="1">
      <alignment horizontal="right"/>
    </xf>
    <xf numFmtId="165" fontId="5" fillId="0" borderId="54" xfId="2" applyNumberFormat="1" applyFont="1" applyBorder="1" applyAlignment="1">
      <alignment horizontal="center" vertical="center" wrapText="1"/>
    </xf>
    <xf numFmtId="165" fontId="5" fillId="0" borderId="28" xfId="2" applyNumberFormat="1" applyFont="1" applyBorder="1" applyAlignment="1">
      <alignment horizontal="center" vertical="center" wrapText="1"/>
    </xf>
    <xf numFmtId="0" fontId="29" fillId="0" borderId="0" xfId="0" applyFont="1" applyAlignment="1">
      <alignment horizontal="left" wrapText="1"/>
    </xf>
    <xf numFmtId="165" fontId="5" fillId="0" borderId="43" xfId="2" applyNumberFormat="1" applyFont="1" applyBorder="1" applyAlignment="1">
      <alignment horizontal="center" vertical="center" wrapText="1"/>
    </xf>
    <xf numFmtId="165" fontId="5" fillId="0" borderId="33" xfId="2" applyNumberFormat="1" applyFont="1" applyBorder="1" applyAlignment="1">
      <alignment horizontal="center" vertical="center" wrapText="1"/>
    </xf>
    <xf numFmtId="165" fontId="5" fillId="0" borderId="44" xfId="2" applyNumberFormat="1" applyFont="1" applyBorder="1" applyAlignment="1">
      <alignment horizontal="center" vertical="center" wrapText="1"/>
    </xf>
    <xf numFmtId="165" fontId="5" fillId="0" borderId="6" xfId="2" applyNumberFormat="1" applyFont="1" applyBorder="1" applyAlignment="1">
      <alignment horizontal="center" vertical="center" wrapText="1"/>
    </xf>
    <xf numFmtId="0" fontId="8" fillId="0" borderId="7" xfId="0" applyFont="1" applyFill="1" applyBorder="1" applyAlignment="1">
      <alignment horizontal="center" vertical="center" wrapText="1"/>
    </xf>
    <xf numFmtId="0" fontId="6" fillId="0" borderId="0" xfId="0" applyFont="1" applyFill="1" applyAlignment="1">
      <alignment horizontal="center" vertical="center" wrapText="1"/>
    </xf>
    <xf numFmtId="0" fontId="74" fillId="0" borderId="0" xfId="0" applyFont="1" applyFill="1" applyAlignment="1">
      <alignment horizontal="center" vertical="center" wrapText="1"/>
    </xf>
    <xf numFmtId="0" fontId="79" fillId="0" borderId="23" xfId="7" applyFont="1" applyBorder="1" applyAlignment="1">
      <alignment horizontal="left" vertical="center" wrapText="1"/>
    </xf>
    <xf numFmtId="0" fontId="79" fillId="0" borderId="24" xfId="7" applyFont="1" applyBorder="1" applyAlignment="1">
      <alignment horizontal="left" vertical="center" wrapText="1"/>
    </xf>
    <xf numFmtId="0" fontId="79" fillId="0" borderId="25" xfId="7" applyFont="1" applyBorder="1" applyAlignment="1">
      <alignment horizontal="left" vertical="center" wrapText="1"/>
    </xf>
    <xf numFmtId="0" fontId="79" fillId="0" borderId="7" xfId="7" applyFont="1" applyBorder="1" applyAlignment="1">
      <alignment horizontal="center" vertical="center" wrapText="1"/>
    </xf>
    <xf numFmtId="0" fontId="79" fillId="0" borderId="7" xfId="7" applyFont="1" applyBorder="1" applyAlignment="1">
      <alignment horizontal="left" vertical="center" wrapText="1"/>
    </xf>
    <xf numFmtId="0" fontId="79" fillId="0" borderId="23" xfId="7" applyFont="1" applyBorder="1" applyAlignment="1">
      <alignment horizontal="center" vertical="center" wrapText="1"/>
    </xf>
    <xf numFmtId="0" fontId="79" fillId="0" borderId="24" xfId="7" applyFont="1" applyBorder="1" applyAlignment="1">
      <alignment horizontal="center" vertical="center" wrapText="1"/>
    </xf>
    <xf numFmtId="0" fontId="79" fillId="0" borderId="25" xfId="7" applyFont="1" applyBorder="1" applyAlignment="1">
      <alignment horizontal="center" vertical="center" wrapText="1"/>
    </xf>
    <xf numFmtId="0" fontId="64" fillId="0" borderId="7" xfId="7" applyFont="1" applyBorder="1" applyAlignment="1">
      <alignment horizontal="center" vertical="center" wrapText="1"/>
    </xf>
    <xf numFmtId="0" fontId="64" fillId="0" borderId="26" xfId="7" applyFont="1" applyBorder="1" applyAlignment="1">
      <alignment horizontal="center" vertical="center" wrapText="1"/>
    </xf>
    <xf numFmtId="0" fontId="64" fillId="0" borderId="55" xfId="7" applyFont="1" applyBorder="1" applyAlignment="1">
      <alignment horizontal="center" vertical="center" wrapText="1"/>
    </xf>
    <xf numFmtId="0" fontId="64" fillId="0" borderId="27" xfId="7" applyFont="1" applyBorder="1" applyAlignment="1">
      <alignment horizontal="center" vertical="center" wrapText="1"/>
    </xf>
    <xf numFmtId="0" fontId="64" fillId="0" borderId="28" xfId="7" applyFont="1" applyBorder="1" applyAlignment="1">
      <alignment horizontal="center" vertical="center" wrapText="1"/>
    </xf>
    <xf numFmtId="0" fontId="64" fillId="0" borderId="21" xfId="7" applyFont="1" applyBorder="1" applyAlignment="1">
      <alignment horizontal="center" vertical="center" wrapText="1"/>
    </xf>
    <xf numFmtId="0" fontId="64" fillId="0" borderId="29" xfId="7" applyFont="1" applyBorder="1" applyAlignment="1">
      <alignment horizontal="center" vertical="center" wrapText="1"/>
    </xf>
    <xf numFmtId="0" fontId="64" fillId="0" borderId="23" xfId="7" applyFont="1" applyBorder="1" applyAlignment="1">
      <alignment horizontal="center" vertical="center" wrapText="1"/>
    </xf>
    <xf numFmtId="0" fontId="64" fillId="0" borderId="24" xfId="7" applyFont="1" applyBorder="1" applyAlignment="1">
      <alignment horizontal="center" vertical="center" wrapText="1"/>
    </xf>
    <xf numFmtId="0" fontId="64" fillId="0" borderId="25" xfId="7" applyFont="1" applyBorder="1" applyAlignment="1">
      <alignment horizontal="center" vertical="center" wrapText="1"/>
    </xf>
    <xf numFmtId="0" fontId="64" fillId="11" borderId="23" xfId="7" applyFont="1" applyFill="1" applyBorder="1" applyAlignment="1">
      <alignment horizontal="left" vertical="center" wrapText="1"/>
    </xf>
    <xf numFmtId="0" fontId="64" fillId="11" borderId="24" xfId="7" applyFont="1" applyFill="1" applyBorder="1" applyAlignment="1">
      <alignment horizontal="left" vertical="center" wrapText="1"/>
    </xf>
    <xf numFmtId="0" fontId="64" fillId="11" borderId="25" xfId="7" applyFont="1" applyFill="1" applyBorder="1" applyAlignment="1">
      <alignment horizontal="left" vertical="center" wrapText="1"/>
    </xf>
    <xf numFmtId="0" fontId="79" fillId="0" borderId="23" xfId="0" applyFont="1" applyBorder="1" applyAlignment="1">
      <alignment horizontal="left" vertical="center"/>
    </xf>
    <xf numFmtId="0" fontId="79" fillId="0" borderId="24" xfId="0" applyFont="1" applyBorder="1" applyAlignment="1">
      <alignment horizontal="left" vertical="center"/>
    </xf>
    <xf numFmtId="0" fontId="79" fillId="0" borderId="25" xfId="0" applyFont="1" applyBorder="1" applyAlignment="1">
      <alignment horizontal="left" vertical="center"/>
    </xf>
    <xf numFmtId="0" fontId="64" fillId="13" borderId="23" xfId="7" applyFont="1" applyFill="1" applyBorder="1" applyAlignment="1">
      <alignment horizontal="left" vertical="center" wrapText="1"/>
    </xf>
    <xf numFmtId="0" fontId="64" fillId="13" borderId="24" xfId="7" applyFont="1" applyFill="1" applyBorder="1" applyAlignment="1">
      <alignment horizontal="left" vertical="center" wrapText="1"/>
    </xf>
    <xf numFmtId="0" fontId="64" fillId="13" borderId="25" xfId="7" applyFont="1" applyFill="1" applyBorder="1" applyAlignment="1">
      <alignment horizontal="left" vertical="center" wrapText="1"/>
    </xf>
    <xf numFmtId="0" fontId="64" fillId="12" borderId="23" xfId="7" applyFont="1" applyFill="1" applyBorder="1" applyAlignment="1">
      <alignment horizontal="left" vertical="center" wrapText="1"/>
    </xf>
    <xf numFmtId="0" fontId="64" fillId="12" borderId="24" xfId="7" applyFont="1" applyFill="1" applyBorder="1" applyAlignment="1">
      <alignment horizontal="left" vertical="center" wrapText="1"/>
    </xf>
    <xf numFmtId="0" fontId="64" fillId="12" borderId="25" xfId="7" applyFont="1" applyFill="1" applyBorder="1" applyAlignment="1">
      <alignment horizontal="left" vertical="center" wrapText="1"/>
    </xf>
    <xf numFmtId="0" fontId="64" fillId="0" borderId="22" xfId="7" applyFont="1" applyBorder="1" applyAlignment="1">
      <alignment horizontal="center" vertical="center" wrapText="1"/>
    </xf>
    <xf numFmtId="0" fontId="64" fillId="0" borderId="5" xfId="7" applyFont="1" applyBorder="1" applyAlignment="1">
      <alignment horizontal="center" vertical="center" wrapText="1"/>
    </xf>
    <xf numFmtId="0" fontId="79" fillId="3" borderId="23" xfId="7" applyFont="1" applyFill="1" applyBorder="1" applyAlignment="1">
      <alignment horizontal="left" vertical="center" wrapText="1"/>
    </xf>
    <xf numFmtId="0" fontId="79" fillId="3" borderId="24" xfId="7" applyFont="1" applyFill="1" applyBorder="1" applyAlignment="1">
      <alignment horizontal="left" vertical="center" wrapText="1"/>
    </xf>
    <xf numFmtId="0" fontId="79" fillId="3" borderId="25" xfId="7" applyFont="1" applyFill="1" applyBorder="1" applyAlignment="1">
      <alignment horizontal="left" vertical="center" wrapText="1"/>
    </xf>
    <xf numFmtId="0" fontId="64" fillId="3" borderId="7" xfId="7" applyFont="1" applyFill="1" applyBorder="1" applyAlignment="1">
      <alignment horizontal="center" vertical="center" wrapText="1"/>
    </xf>
    <xf numFmtId="0" fontId="64" fillId="3" borderId="22" xfId="0" applyFont="1" applyFill="1" applyBorder="1" applyAlignment="1">
      <alignment horizontal="center" vertical="center" wrapText="1"/>
    </xf>
    <xf numFmtId="0" fontId="64" fillId="3" borderId="5" xfId="0" applyFont="1" applyFill="1" applyBorder="1" applyAlignment="1">
      <alignment horizontal="center" vertical="center" wrapText="1"/>
    </xf>
    <xf numFmtId="0" fontId="64" fillId="0" borderId="23" xfId="0" applyFont="1" applyBorder="1" applyAlignment="1">
      <alignment horizontal="center" vertical="center"/>
    </xf>
    <xf numFmtId="0" fontId="64" fillId="0" borderId="25" xfId="0" applyFont="1" applyBorder="1" applyAlignment="1">
      <alignment horizontal="center" vertical="center"/>
    </xf>
    <xf numFmtId="0" fontId="64" fillId="0" borderId="7" xfId="0" applyFont="1" applyBorder="1" applyAlignment="1">
      <alignment horizontal="center" vertical="center"/>
    </xf>
    <xf numFmtId="0" fontId="64" fillId="0" borderId="6" xfId="7" applyFont="1" applyBorder="1" applyAlignment="1">
      <alignment horizontal="center" vertical="center" wrapText="1"/>
    </xf>
    <xf numFmtId="0" fontId="64" fillId="0" borderId="24" xfId="0" applyFont="1" applyBorder="1" applyAlignment="1">
      <alignment horizontal="center" vertical="center"/>
    </xf>
    <xf numFmtId="0" fontId="64" fillId="3" borderId="7" xfId="0" applyFont="1" applyFill="1" applyBorder="1" applyAlignment="1">
      <alignment horizontal="center" vertical="center" wrapText="1"/>
    </xf>
    <xf numFmtId="0" fontId="79" fillId="3" borderId="7" xfId="0" applyFont="1" applyFill="1" applyBorder="1" applyAlignment="1">
      <alignment horizontal="center" vertical="center" wrapText="1"/>
    </xf>
    <xf numFmtId="0" fontId="64" fillId="11" borderId="23" xfId="0" applyFont="1" applyFill="1" applyBorder="1" applyAlignment="1">
      <alignment horizontal="left" vertical="center"/>
    </xf>
    <xf numFmtId="0" fontId="64" fillId="11" borderId="24" xfId="0" applyFont="1" applyFill="1" applyBorder="1" applyAlignment="1">
      <alignment horizontal="left" vertical="center"/>
    </xf>
    <xf numFmtId="0" fontId="64" fillId="11" borderId="25" xfId="0" applyFont="1" applyFill="1" applyBorder="1" applyAlignment="1">
      <alignment horizontal="left" vertical="center"/>
    </xf>
    <xf numFmtId="0" fontId="79" fillId="0" borderId="23" xfId="0" applyFont="1" applyBorder="1" applyAlignment="1">
      <alignment horizontal="center" vertical="center"/>
    </xf>
    <xf numFmtId="0" fontId="79" fillId="0" borderId="24" xfId="0" applyFont="1" applyBorder="1" applyAlignment="1">
      <alignment horizontal="center" vertical="center"/>
    </xf>
    <xf numFmtId="0" fontId="79" fillId="0" borderId="25" xfId="0" applyFont="1" applyBorder="1" applyAlignment="1">
      <alignment horizontal="center" vertical="center"/>
    </xf>
    <xf numFmtId="0" fontId="79" fillId="3" borderId="7" xfId="7" applyFont="1" applyFill="1" applyBorder="1" applyAlignment="1">
      <alignment horizontal="center" vertical="center"/>
    </xf>
    <xf numFmtId="0" fontId="79" fillId="3" borderId="23" xfId="7" applyFont="1" applyFill="1" applyBorder="1" applyAlignment="1">
      <alignment horizontal="center" vertical="center"/>
    </xf>
    <xf numFmtId="0" fontId="79" fillId="3" borderId="24" xfId="7" applyFont="1" applyFill="1" applyBorder="1" applyAlignment="1">
      <alignment horizontal="center" vertical="center"/>
    </xf>
    <xf numFmtId="0" fontId="79" fillId="3" borderId="25" xfId="7" applyFont="1" applyFill="1" applyBorder="1" applyAlignment="1">
      <alignment horizontal="center" vertical="center"/>
    </xf>
    <xf numFmtId="0" fontId="64" fillId="3" borderId="23" xfId="7" applyFont="1" applyFill="1" applyBorder="1" applyAlignment="1">
      <alignment horizontal="left" vertical="center" wrapText="1"/>
    </xf>
    <xf numFmtId="0" fontId="64" fillId="3" borderId="24" xfId="7" applyFont="1" applyFill="1" applyBorder="1" applyAlignment="1">
      <alignment horizontal="left" vertical="center" wrapText="1"/>
    </xf>
    <xf numFmtId="0" fontId="64" fillId="3" borderId="25" xfId="7" applyFont="1" applyFill="1" applyBorder="1" applyAlignment="1">
      <alignment horizontal="left" vertical="center" wrapText="1"/>
    </xf>
    <xf numFmtId="0" fontId="64" fillId="3" borderId="23" xfId="7" applyFont="1" applyFill="1" applyBorder="1" applyAlignment="1">
      <alignment horizontal="left" vertical="center"/>
    </xf>
    <xf numFmtId="0" fontId="64" fillId="3" borderId="24" xfId="7" applyFont="1" applyFill="1" applyBorder="1" applyAlignment="1">
      <alignment horizontal="left" vertical="center"/>
    </xf>
    <xf numFmtId="0" fontId="64" fillId="3" borderId="25" xfId="7" applyFont="1" applyFill="1" applyBorder="1" applyAlignment="1">
      <alignment horizontal="left" vertical="center"/>
    </xf>
    <xf numFmtId="0" fontId="64" fillId="0" borderId="23" xfId="7" applyFont="1" applyBorder="1" applyAlignment="1">
      <alignment horizontal="left" vertical="center" wrapText="1"/>
    </xf>
    <xf numFmtId="0" fontId="64" fillId="0" borderId="24" xfId="7" applyFont="1" applyBorder="1" applyAlignment="1">
      <alignment horizontal="left" vertical="center" wrapText="1"/>
    </xf>
    <xf numFmtId="0" fontId="64" fillId="0" borderId="25" xfId="7" applyFont="1" applyBorder="1" applyAlignment="1">
      <alignment horizontal="left" vertical="center" wrapText="1"/>
    </xf>
    <xf numFmtId="0" fontId="64" fillId="11" borderId="23" xfId="7" applyFont="1" applyFill="1" applyBorder="1" applyAlignment="1">
      <alignment horizontal="left" vertical="center"/>
    </xf>
    <xf numFmtId="0" fontId="64" fillId="11" borderId="24" xfId="7" applyFont="1" applyFill="1" applyBorder="1" applyAlignment="1">
      <alignment horizontal="left" vertical="center"/>
    </xf>
    <xf numFmtId="0" fontId="64" fillId="11" borderId="25" xfId="7" applyFont="1" applyFill="1" applyBorder="1" applyAlignment="1">
      <alignment horizontal="left" vertical="center"/>
    </xf>
    <xf numFmtId="0" fontId="64" fillId="0" borderId="22" xfId="7" applyFont="1" applyBorder="1" applyAlignment="1">
      <alignment horizontal="center" vertical="center"/>
    </xf>
    <xf numFmtId="0" fontId="64" fillId="0" borderId="5" xfId="7" applyFont="1" applyBorder="1" applyAlignment="1">
      <alignment horizontal="center" vertical="center"/>
    </xf>
    <xf numFmtId="0" fontId="64" fillId="5" borderId="7" xfId="7" applyFont="1" applyFill="1" applyBorder="1" applyAlignment="1">
      <alignment horizontal="center" vertical="center" wrapText="1"/>
    </xf>
    <xf numFmtId="0" fontId="64" fillId="0" borderId="7" xfId="7" applyFont="1" applyBorder="1" applyAlignment="1">
      <alignment horizontal="center" vertical="center"/>
    </xf>
    <xf numFmtId="0" fontId="64" fillId="0" borderId="26" xfId="7" applyFont="1" applyBorder="1" applyAlignment="1">
      <alignment horizontal="center" vertical="center"/>
    </xf>
    <xf numFmtId="0" fontId="64" fillId="0" borderId="55" xfId="7" applyFont="1" applyBorder="1" applyAlignment="1">
      <alignment horizontal="center" vertical="center"/>
    </xf>
    <xf numFmtId="0" fontId="64" fillId="0" borderId="27" xfId="7" applyFont="1" applyBorder="1" applyAlignment="1">
      <alignment horizontal="center" vertical="center"/>
    </xf>
    <xf numFmtId="0" fontId="64" fillId="0" borderId="28" xfId="7" applyFont="1" applyBorder="1" applyAlignment="1">
      <alignment horizontal="center" vertical="center"/>
    </xf>
    <xf numFmtId="0" fontId="64" fillId="0" borderId="21" xfId="7" applyFont="1" applyBorder="1" applyAlignment="1">
      <alignment horizontal="center" vertical="center"/>
    </xf>
    <xf numFmtId="0" fontId="64" fillId="0" borderId="29" xfId="7" applyFont="1" applyBorder="1" applyAlignment="1">
      <alignment horizontal="center" vertical="center"/>
    </xf>
    <xf numFmtId="0" fontId="64" fillId="0" borderId="0" xfId="7" applyFont="1" applyAlignment="1">
      <alignment horizontal="center" vertical="center"/>
    </xf>
    <xf numFmtId="0" fontId="41" fillId="0" borderId="0" xfId="7" applyFont="1" applyAlignment="1">
      <alignment horizontal="center" vertical="center"/>
    </xf>
    <xf numFmtId="0" fontId="48" fillId="0" borderId="0" xfId="7" applyFont="1" applyAlignment="1">
      <alignment horizontal="center" vertical="center"/>
    </xf>
    <xf numFmtId="0" fontId="83" fillId="0" borderId="0" xfId="7" applyFont="1" applyAlignment="1">
      <alignment horizontal="center" vertical="center"/>
    </xf>
    <xf numFmtId="0" fontId="14" fillId="0" borderId="0" xfId="0" applyFont="1" applyBorder="1" applyAlignment="1">
      <alignment horizontal="center" vertical="center"/>
    </xf>
    <xf numFmtId="0" fontId="35" fillId="0" borderId="0" xfId="0" applyFont="1" applyBorder="1" applyAlignment="1">
      <alignment horizontal="right" vertical="center"/>
    </xf>
    <xf numFmtId="0" fontId="45" fillId="0" borderId="0" xfId="0" applyFont="1" applyBorder="1" applyAlignment="1">
      <alignment horizontal="center" vertical="center"/>
    </xf>
    <xf numFmtId="0" fontId="28" fillId="0" borderId="0" xfId="0" applyFont="1" applyBorder="1" applyAlignment="1">
      <alignment horizontal="center" vertical="center"/>
    </xf>
    <xf numFmtId="0" fontId="64" fillId="0" borderId="0" xfId="0" applyFont="1" applyBorder="1" applyAlignment="1">
      <alignment horizontal="center" vertical="center" wrapText="1"/>
    </xf>
    <xf numFmtId="0" fontId="65" fillId="0" borderId="0" xfId="0" applyFont="1" applyBorder="1" applyAlignment="1">
      <alignment horizontal="center" vertical="center" wrapText="1"/>
    </xf>
    <xf numFmtId="0" fontId="48" fillId="0" borderId="0" xfId="0" applyFont="1" applyBorder="1" applyAlignment="1">
      <alignment horizontal="center" vertical="center"/>
    </xf>
    <xf numFmtId="164" fontId="28" fillId="0" borderId="7" xfId="8" applyNumberFormat="1" applyFont="1" applyBorder="1" applyAlignment="1">
      <alignment horizontal="center" vertical="center" wrapText="1"/>
    </xf>
    <xf numFmtId="165" fontId="28" fillId="0" borderId="7" xfId="2" applyNumberFormat="1" applyFont="1" applyBorder="1" applyAlignment="1">
      <alignment horizontal="center" vertical="center" wrapText="1"/>
    </xf>
    <xf numFmtId="0" fontId="74" fillId="0" borderId="0" xfId="0" applyFont="1" applyBorder="1" applyAlignment="1">
      <alignment horizontal="center" vertical="center"/>
    </xf>
    <xf numFmtId="0" fontId="33" fillId="0" borderId="0" xfId="0" applyFont="1" applyAlignment="1">
      <alignment horizontal="center" vertical="center"/>
    </xf>
    <xf numFmtId="0" fontId="34" fillId="0" borderId="0" xfId="0" applyFont="1" applyAlignment="1">
      <alignment horizontal="center" vertical="center"/>
    </xf>
    <xf numFmtId="0" fontId="64" fillId="0" borderId="0" xfId="0" applyFont="1" applyAlignment="1">
      <alignment horizontal="center" vertical="center" wrapText="1"/>
    </xf>
    <xf numFmtId="0" fontId="65" fillId="0" borderId="0" xfId="0" applyFont="1" applyAlignment="1">
      <alignment horizontal="center" vertical="center" wrapText="1"/>
    </xf>
    <xf numFmtId="0" fontId="33" fillId="0" borderId="0" xfId="9" applyFont="1" applyAlignment="1">
      <alignment horizontal="center" vertical="center"/>
    </xf>
    <xf numFmtId="0" fontId="32" fillId="0" borderId="0" xfId="9" applyFont="1" applyAlignment="1">
      <alignment horizontal="center" vertical="center" wrapText="1"/>
    </xf>
    <xf numFmtId="0" fontId="9" fillId="0" borderId="0" xfId="0" applyFont="1" applyAlignment="1">
      <alignment horizontal="center" vertical="center"/>
    </xf>
    <xf numFmtId="0" fontId="43" fillId="0" borderId="0" xfId="9" applyFont="1" applyAlignment="1">
      <alignment horizontal="center" vertical="center" wrapText="1"/>
    </xf>
    <xf numFmtId="0" fontId="75" fillId="0" borderId="21" xfId="9" applyFont="1" applyBorder="1" applyAlignment="1">
      <alignment horizontal="center" vertical="center"/>
    </xf>
    <xf numFmtId="0" fontId="48" fillId="0" borderId="0" xfId="0" applyFont="1" applyAlignment="1">
      <alignment horizontal="center" vertical="center"/>
    </xf>
    <xf numFmtId="0" fontId="74" fillId="0" borderId="0" xfId="0" applyFont="1" applyAlignment="1">
      <alignment horizontal="center" vertical="center"/>
    </xf>
    <xf numFmtId="0" fontId="14" fillId="0" borderId="0" xfId="0" applyFont="1" applyAlignment="1">
      <alignment horizontal="left" vertical="center" wrapText="1"/>
    </xf>
    <xf numFmtId="0" fontId="10" fillId="0" borderId="0" xfId="0" applyFont="1" applyAlignment="1">
      <alignment horizontal="left" vertical="center" wrapText="1"/>
    </xf>
    <xf numFmtId="0" fontId="14" fillId="0" borderId="0" xfId="0" applyFont="1" applyAlignment="1">
      <alignment horizontal="center" vertical="center"/>
    </xf>
    <xf numFmtId="0" fontId="49" fillId="0" borderId="0" xfId="0" applyFont="1" applyAlignment="1">
      <alignment horizontal="center" vertical="center"/>
    </xf>
    <xf numFmtId="0" fontId="36" fillId="0" borderId="0" xfId="0" applyFont="1" applyAlignment="1">
      <alignment horizontal="center" vertical="center"/>
    </xf>
    <xf numFmtId="0" fontId="37" fillId="0" borderId="0" xfId="0" applyFont="1" applyAlignment="1">
      <alignment horizontal="center" vertical="center"/>
    </xf>
    <xf numFmtId="0" fontId="37" fillId="0" borderId="0" xfId="0" applyFont="1" applyAlignment="1">
      <alignment horizontal="right" vertical="center" wrapText="1"/>
    </xf>
    <xf numFmtId="0" fontId="44" fillId="0" borderId="0" xfId="0" applyFont="1" applyAlignment="1">
      <alignment horizontal="left" vertical="center" wrapText="1"/>
    </xf>
    <xf numFmtId="0" fontId="32" fillId="0" borderId="0" xfId="0" applyFont="1" applyAlignment="1">
      <alignment horizontal="right" vertical="center"/>
    </xf>
    <xf numFmtId="0" fontId="43" fillId="0" borderId="0" xfId="0" applyFont="1" applyBorder="1" applyAlignment="1">
      <alignment horizontal="right" vertical="center"/>
    </xf>
    <xf numFmtId="0" fontId="32" fillId="0" borderId="0" xfId="0" applyFont="1" applyAlignment="1">
      <alignment horizontal="center" vertical="center" wrapText="1"/>
    </xf>
    <xf numFmtId="0" fontId="1" fillId="0" borderId="0" xfId="0" applyFont="1" applyAlignment="1">
      <alignment horizontal="center" vertical="center" wrapText="1"/>
    </xf>
    <xf numFmtId="0" fontId="79" fillId="3" borderId="0" xfId="6" applyFont="1" applyFill="1" applyAlignment="1">
      <alignment horizontal="center" wrapText="1"/>
    </xf>
    <xf numFmtId="0" fontId="82" fillId="3" borderId="0" xfId="6" applyFont="1" applyFill="1" applyAlignment="1">
      <alignment horizontal="center" wrapText="1"/>
    </xf>
    <xf numFmtId="0" fontId="83" fillId="3" borderId="0" xfId="6" applyFont="1" applyFill="1" applyAlignment="1">
      <alignment horizontal="center" vertical="center" wrapText="1"/>
    </xf>
    <xf numFmtId="0" fontId="84" fillId="3" borderId="0" xfId="6" applyFont="1" applyFill="1" applyAlignment="1">
      <alignment horizontal="center" vertical="center" wrapText="1"/>
    </xf>
    <xf numFmtId="3" fontId="64" fillId="3" borderId="22" xfId="6" applyNumberFormat="1" applyFont="1" applyFill="1" applyBorder="1" applyAlignment="1">
      <alignment horizontal="center" vertical="center" wrapText="1"/>
    </xf>
    <xf numFmtId="3" fontId="64" fillId="3" borderId="5" xfId="6" applyNumberFormat="1" applyFont="1" applyFill="1" applyBorder="1" applyAlignment="1">
      <alignment horizontal="center" vertical="center" wrapText="1"/>
    </xf>
    <xf numFmtId="0" fontId="64" fillId="3" borderId="22" xfId="6" applyFont="1" applyFill="1" applyBorder="1" applyAlignment="1">
      <alignment horizontal="center" vertical="center" wrapText="1"/>
    </xf>
    <xf numFmtId="0" fontId="64" fillId="3" borderId="5" xfId="6" applyFont="1" applyFill="1" applyBorder="1" applyAlignment="1">
      <alignment horizontal="center" vertical="center" wrapText="1"/>
    </xf>
    <xf numFmtId="3" fontId="80" fillId="3" borderId="23" xfId="6" applyNumberFormat="1" applyFont="1" applyFill="1" applyBorder="1" applyAlignment="1">
      <alignment horizontal="center" vertical="center" wrapText="1"/>
    </xf>
    <xf numFmtId="3" fontId="80" fillId="3" borderId="25" xfId="6" applyNumberFormat="1" applyFont="1" applyFill="1" applyBorder="1" applyAlignment="1">
      <alignment horizontal="center" vertical="center" wrapText="1"/>
    </xf>
    <xf numFmtId="0" fontId="80" fillId="3" borderId="23" xfId="6" applyFont="1" applyFill="1" applyBorder="1" applyAlignment="1">
      <alignment horizontal="center" vertical="center" wrapText="1"/>
    </xf>
    <xf numFmtId="0" fontId="80" fillId="3" borderId="24" xfId="6" applyFont="1" applyFill="1" applyBorder="1" applyAlignment="1">
      <alignment horizontal="center" vertical="center" wrapText="1"/>
    </xf>
  </cellXfs>
  <cellStyles count="10">
    <cellStyle name="Comma" xfId="1" builtinId="3"/>
    <cellStyle name="Comma [0]" xfId="8" builtinId="6"/>
    <cellStyle name="Comma 2" xfId="2" xr:uid="{00000000-0005-0000-0000-000002000000}"/>
    <cellStyle name="Normal" xfId="0" builtinId="0"/>
    <cellStyle name="Normal 2" xfId="7" xr:uid="{00000000-0005-0000-0000-000004000000}"/>
    <cellStyle name="Normal 2 2" xfId="6" xr:uid="{00000000-0005-0000-0000-000005000000}"/>
    <cellStyle name="Normal 3" xfId="9" xr:uid="{00000000-0005-0000-0000-000006000000}"/>
    <cellStyle name="Normal 5" xfId="3" xr:uid="{00000000-0005-0000-0000-000007000000}"/>
    <cellStyle name="Normal 6" xfId="4" xr:uid="{00000000-0005-0000-0000-000008000000}"/>
    <cellStyle name="Normal 8" xfId="5"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9</xdr:col>
      <xdr:colOff>671188</xdr:colOff>
      <xdr:row>4</xdr:row>
      <xdr:rowOff>9511</xdr:rowOff>
    </xdr:from>
    <xdr:to>
      <xdr:col>11</xdr:col>
      <xdr:colOff>235527</xdr:colOff>
      <xdr:row>4</xdr:row>
      <xdr:rowOff>9511</xdr:rowOff>
    </xdr:to>
    <xdr:sp macro="" textlink="">
      <xdr:nvSpPr>
        <xdr:cNvPr id="2" name="Line 4">
          <a:extLst>
            <a:ext uri="{FF2B5EF4-FFF2-40B4-BE49-F238E27FC236}">
              <a16:creationId xmlns:a16="http://schemas.microsoft.com/office/drawing/2014/main" id="{D96EBD03-A112-4E44-91C4-F6749B56415F}"/>
            </a:ext>
          </a:extLst>
        </xdr:cNvPr>
        <xdr:cNvSpPr>
          <a:spLocks noChangeShapeType="1"/>
        </xdr:cNvSpPr>
      </xdr:nvSpPr>
      <xdr:spPr bwMode="auto">
        <a:xfrm>
          <a:off x="11682088" y="936611"/>
          <a:ext cx="212973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47065</xdr:colOff>
      <xdr:row>4</xdr:row>
      <xdr:rowOff>61953</xdr:rowOff>
    </xdr:from>
    <xdr:to>
      <xdr:col>4</xdr:col>
      <xdr:colOff>1408848</xdr:colOff>
      <xdr:row>4</xdr:row>
      <xdr:rowOff>61953</xdr:rowOff>
    </xdr:to>
    <xdr:sp macro="" textlink="">
      <xdr:nvSpPr>
        <xdr:cNvPr id="3" name="Line 3">
          <a:extLst>
            <a:ext uri="{FF2B5EF4-FFF2-40B4-BE49-F238E27FC236}">
              <a16:creationId xmlns:a16="http://schemas.microsoft.com/office/drawing/2014/main" id="{0544D6E8-69D9-49D7-924F-8EFBA957DF12}"/>
            </a:ext>
          </a:extLst>
        </xdr:cNvPr>
        <xdr:cNvSpPr>
          <a:spLocks noChangeShapeType="1"/>
        </xdr:cNvSpPr>
      </xdr:nvSpPr>
      <xdr:spPr bwMode="auto">
        <a:xfrm>
          <a:off x="3120465" y="989053"/>
          <a:ext cx="2841333"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228600</xdr:colOff>
      <xdr:row>2</xdr:row>
      <xdr:rowOff>28575</xdr:rowOff>
    </xdr:from>
    <xdr:to>
      <xdr:col>1</xdr:col>
      <xdr:colOff>1543050</xdr:colOff>
      <xdr:row>2</xdr:row>
      <xdr:rowOff>38100</xdr:rowOff>
    </xdr:to>
    <xdr:cxnSp macro="">
      <xdr:nvCxnSpPr>
        <xdr:cNvPr id="3" name="Straight Connector 2">
          <a:extLst>
            <a:ext uri="{FF2B5EF4-FFF2-40B4-BE49-F238E27FC236}">
              <a16:creationId xmlns:a16="http://schemas.microsoft.com/office/drawing/2014/main" id="{F73FB2DE-8B5A-F846-AD2A-274B311743DD}"/>
            </a:ext>
          </a:extLst>
        </xdr:cNvPr>
        <xdr:cNvCxnSpPr/>
      </xdr:nvCxnSpPr>
      <xdr:spPr>
        <a:xfrm flipV="1">
          <a:off x="619125" y="628650"/>
          <a:ext cx="1314450" cy="95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228600</xdr:colOff>
      <xdr:row>2</xdr:row>
      <xdr:rowOff>28575</xdr:rowOff>
    </xdr:from>
    <xdr:to>
      <xdr:col>1</xdr:col>
      <xdr:colOff>1543050</xdr:colOff>
      <xdr:row>2</xdr:row>
      <xdr:rowOff>38100</xdr:rowOff>
    </xdr:to>
    <xdr:cxnSp macro="">
      <xdr:nvCxnSpPr>
        <xdr:cNvPr id="2" name="Straight Connector 1">
          <a:extLst>
            <a:ext uri="{FF2B5EF4-FFF2-40B4-BE49-F238E27FC236}">
              <a16:creationId xmlns:a16="http://schemas.microsoft.com/office/drawing/2014/main" id="{54629CD8-AB9F-4BA7-897C-6997D832458B}"/>
            </a:ext>
          </a:extLst>
        </xdr:cNvPr>
        <xdr:cNvCxnSpPr/>
      </xdr:nvCxnSpPr>
      <xdr:spPr>
        <a:xfrm flipV="1">
          <a:off x="666750" y="428625"/>
          <a:ext cx="1314450" cy="95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20Tran%20Thu%20Lien/5.2.%20Ke%20hoach%20-%20Nam%20hoc%20hang%20nam/2022%20Ke%20hoach%20tai%20chinh/2022%20Ke%20hoach%20Quyet%20dinh%20-%20Cong%20van%20-%20Thong%20bao%20-%20Huong%20dan/TONG%20HOP%20KE%20HOACH%20TOAN%20TRUONG%202022%20ban%20ngay%2008.01.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 HOP KE HOACH TOAN TRUONG"/>
      <sheetName val="Bieu 1 - Tong hop"/>
      <sheetName val="Bieu 1 - Toan truong"/>
      <sheetName val="Bieu 1 - khoi nganh - bac hoc"/>
      <sheetName val="Bieu 2 - Tin chỉ đăng ky"/>
      <sheetName val="Bieu 3- Giờ đảm nhiệm"/>
      <sheetName val="Bieu 2 - 3 doi sanh"/>
      <sheetName val="Bieu 4 - Thu gon"/>
      <sheetName val="Bieu 4 - THTN"/>
      <sheetName val="Bieu 5 - Cong tac ĐBCL"/>
      <sheetName val="Bieu 6 - Thu gon"/>
      <sheetName val="Bieu 6 - Mua sam VPP SC"/>
      <sheetName val="Bieu 7 - KH Can bo"/>
      <sheetName val="Bieu 6 - TCCB Tuyen moi"/>
      <sheetName val="Bieu 6 - Nghi huu"/>
      <sheetName val="Bieu 6 Thai san - nghi phep"/>
      <sheetName val="Bieu 6 - Dao tao"/>
      <sheetName val="Bieu 6 - DT BD"/>
      <sheetName val="Bieu 6 - Tap huan"/>
      <sheetName val="Bieu 6 - Chuc danh"/>
      <sheetName val="Bieu 6 - ALL"/>
      <sheetName val="Bieu 8 - KH NCKH ve KP"/>
      <sheetName val="Bieu 7 - DE TAI BO"/>
      <sheetName val="Bieu 7 - De tai Ky HT"/>
      <sheetName val="Bieu 7 De tai Truong"/>
      <sheetName val="Bieu 7 - Giao trinh"/>
      <sheetName val="Bieu 7 - De tai NCKH SV"/>
      <sheetName val="Bieu 7- Cong bo"/>
      <sheetName val="Bieu 7 - NCKH khac"/>
      <sheetName val="Bieu 8 - BD ngan han"/>
      <sheetName val="Bieu 7 - Hoi nghi hoi thao"/>
      <sheetName val="Bieu 7 Hoat dong khac"/>
      <sheetName val="Bieu 9 - KH xuat ban"/>
      <sheetName val="Bieu 9 - Xuat ban"/>
      <sheetName val="Bieu 9 - Tong thu"/>
      <sheetName val="Bieu 9 - Thu theo don vi"/>
      <sheetName val="Bieu 10 Chi theo don vi"/>
      <sheetName val="Bieu 10 Tong chi"/>
      <sheetName val="Bieu 11 - Chenh lech thu chi"/>
      <sheetName val="So lieu thu theo mau HĐT"/>
      <sheetName val="So lieu chi theo mau HĐT"/>
      <sheetName val="tong hop thu chi mau HDT"/>
    </sheetNames>
    <sheetDataSet>
      <sheetData sheetId="0" refreshError="1"/>
      <sheetData sheetId="1" refreshError="1"/>
      <sheetData sheetId="2" refreshError="1">
        <row r="68">
          <cell r="F68">
            <v>123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theme/theme1.xml><?xml version="1.0" encoding="utf-8"?>
<a:theme xmlns:a="http://schemas.openxmlformats.org/drawingml/2006/main" name="Chủ đề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8"/>
  <sheetViews>
    <sheetView topLeftCell="A9" workbookViewId="0">
      <selection activeCell="I28" sqref="I28"/>
    </sheetView>
  </sheetViews>
  <sheetFormatPr defaultColWidth="9" defaultRowHeight="15.75" x14ac:dyDescent="0.25"/>
  <cols>
    <col min="1" max="1" width="9.28515625" style="53" customWidth="1"/>
    <col min="2" max="2" width="17" style="53" hidden="1" customWidth="1"/>
    <col min="3" max="3" width="53" style="53" customWidth="1"/>
    <col min="4" max="4" width="18" style="53" hidden="1" customWidth="1"/>
    <col min="5" max="5" width="17.42578125" style="53" hidden="1" customWidth="1"/>
    <col min="6" max="6" width="18.7109375" style="53" hidden="1" customWidth="1"/>
    <col min="7" max="7" width="15.85546875" style="53" hidden="1" customWidth="1"/>
    <col min="8" max="8" width="13.7109375" style="53" customWidth="1"/>
    <col min="9" max="9" width="16.140625" style="53" customWidth="1"/>
    <col min="10" max="10" width="17.28515625" style="53" customWidth="1"/>
    <col min="11" max="11" width="15.42578125" style="53" customWidth="1"/>
    <col min="12" max="16384" width="9" style="53"/>
  </cols>
  <sheetData>
    <row r="1" spans="1:12" ht="29.25" customHeight="1" x14ac:dyDescent="0.25">
      <c r="A1" s="312"/>
      <c r="B1" s="312"/>
      <c r="C1" s="429" t="s">
        <v>106</v>
      </c>
      <c r="D1" s="432"/>
      <c r="E1" s="432"/>
      <c r="F1" s="432"/>
      <c r="K1" s="435" t="s">
        <v>292</v>
      </c>
    </row>
    <row r="2" spans="1:12" x14ac:dyDescent="0.25">
      <c r="A2" s="313"/>
      <c r="B2" s="313"/>
      <c r="C2" s="430" t="s">
        <v>880</v>
      </c>
      <c r="D2" s="432"/>
      <c r="E2" s="432"/>
      <c r="F2" s="432"/>
      <c r="G2" s="432"/>
    </row>
    <row r="3" spans="1:12" ht="17.25" x14ac:dyDescent="0.25">
      <c r="A3" s="313"/>
      <c r="B3" s="313"/>
      <c r="C3" s="314" t="s">
        <v>293</v>
      </c>
      <c r="D3" s="432"/>
      <c r="E3" s="432"/>
      <c r="F3" s="432"/>
      <c r="G3" s="432"/>
    </row>
    <row r="4" spans="1:12" ht="30" customHeight="1" x14ac:dyDescent="0.25">
      <c r="A4" s="828" t="s">
        <v>598</v>
      </c>
      <c r="B4" s="828"/>
      <c r="C4" s="828"/>
      <c r="D4" s="828"/>
      <c r="E4" s="828"/>
      <c r="F4" s="828"/>
      <c r="G4" s="828"/>
      <c r="H4" s="828"/>
      <c r="I4" s="828"/>
      <c r="J4" s="828"/>
      <c r="K4" s="828"/>
    </row>
    <row r="5" spans="1:12" ht="30" customHeight="1" x14ac:dyDescent="0.25">
      <c r="A5" s="829" t="s">
        <v>642</v>
      </c>
      <c r="B5" s="829"/>
      <c r="C5" s="829"/>
      <c r="D5" s="829"/>
      <c r="E5" s="829"/>
      <c r="F5" s="829"/>
      <c r="G5" s="829"/>
      <c r="H5" s="829"/>
      <c r="I5" s="829"/>
      <c r="J5" s="829"/>
      <c r="K5" s="829"/>
      <c r="L5" s="44"/>
    </row>
    <row r="6" spans="1:12" ht="51" customHeight="1" x14ac:dyDescent="0.25">
      <c r="A6" s="832" t="s">
        <v>3</v>
      </c>
      <c r="B6" s="431"/>
      <c r="C6" s="833" t="s">
        <v>295</v>
      </c>
      <c r="D6" s="831" t="s">
        <v>488</v>
      </c>
      <c r="E6" s="831"/>
      <c r="F6" s="831"/>
      <c r="G6" s="831"/>
      <c r="H6" s="827" t="s">
        <v>489</v>
      </c>
      <c r="I6" s="827"/>
      <c r="J6" s="827"/>
      <c r="K6" s="827"/>
    </row>
    <row r="7" spans="1:12" ht="62.25" customHeight="1" x14ac:dyDescent="0.25">
      <c r="A7" s="832"/>
      <c r="B7" s="431" t="s">
        <v>294</v>
      </c>
      <c r="C7" s="833"/>
      <c r="D7" s="451" t="s">
        <v>484</v>
      </c>
      <c r="E7" s="451" t="s">
        <v>485</v>
      </c>
      <c r="F7" s="452" t="s">
        <v>486</v>
      </c>
      <c r="G7" s="451" t="s">
        <v>487</v>
      </c>
      <c r="H7" s="315" t="s">
        <v>490</v>
      </c>
      <c r="I7" s="315" t="s">
        <v>491</v>
      </c>
      <c r="J7" s="316" t="s">
        <v>492</v>
      </c>
      <c r="K7" s="315" t="s">
        <v>493</v>
      </c>
    </row>
    <row r="8" spans="1:12" s="432" customFormat="1" ht="24.95" customHeight="1" x14ac:dyDescent="0.25">
      <c r="A8" s="431" t="s">
        <v>15</v>
      </c>
      <c r="B8" s="317" t="s">
        <v>250</v>
      </c>
      <c r="C8" s="68" t="s">
        <v>296</v>
      </c>
      <c r="D8" s="453">
        <f t="shared" ref="D8:K8" si="0">SUM(D9:D11)</f>
        <v>17189</v>
      </c>
      <c r="E8" s="453">
        <f t="shared" si="0"/>
        <v>3500</v>
      </c>
      <c r="F8" s="453">
        <f t="shared" si="0"/>
        <v>5038</v>
      </c>
      <c r="G8" s="453">
        <f t="shared" si="0"/>
        <v>18727</v>
      </c>
      <c r="H8" s="318">
        <f t="shared" si="0"/>
        <v>353</v>
      </c>
      <c r="I8" s="318">
        <f t="shared" si="0"/>
        <v>106</v>
      </c>
      <c r="J8" s="318">
        <f t="shared" si="0"/>
        <v>120</v>
      </c>
      <c r="K8" s="318">
        <f t="shared" si="0"/>
        <v>366</v>
      </c>
    </row>
    <row r="9" spans="1:12" ht="45.75" customHeight="1" x14ac:dyDescent="0.25">
      <c r="A9" s="240"/>
      <c r="B9" s="317" t="s">
        <v>250</v>
      </c>
      <c r="C9" s="319" t="s">
        <v>297</v>
      </c>
      <c r="D9" s="454">
        <v>16916</v>
      </c>
      <c r="E9" s="454">
        <v>3431</v>
      </c>
      <c r="F9" s="454">
        <v>4897</v>
      </c>
      <c r="G9" s="454">
        <f>+D9-E9+F9</f>
        <v>18382</v>
      </c>
      <c r="H9" s="320">
        <v>350</v>
      </c>
      <c r="I9" s="320">
        <v>104</v>
      </c>
      <c r="J9" s="320">
        <v>120</v>
      </c>
      <c r="K9" s="320">
        <f>H9-I9+J9</f>
        <v>366</v>
      </c>
    </row>
    <row r="10" spans="1:12" ht="20.100000000000001" customHeight="1" x14ac:dyDescent="0.25">
      <c r="A10" s="240"/>
      <c r="B10" s="317" t="s">
        <v>250</v>
      </c>
      <c r="C10" s="240" t="s">
        <v>298</v>
      </c>
      <c r="D10" s="454">
        <v>252</v>
      </c>
      <c r="E10" s="454">
        <v>48</v>
      </c>
      <c r="F10" s="454">
        <v>120</v>
      </c>
      <c r="G10" s="454">
        <f>+D10-E10+F10</f>
        <v>324</v>
      </c>
      <c r="H10" s="320">
        <v>3</v>
      </c>
      <c r="I10" s="320">
        <v>2</v>
      </c>
      <c r="J10" s="320"/>
      <c r="K10" s="320"/>
    </row>
    <row r="11" spans="1:12" ht="20.100000000000001" customHeight="1" x14ac:dyDescent="0.25">
      <c r="A11" s="240"/>
      <c r="B11" s="317" t="s">
        <v>250</v>
      </c>
      <c r="C11" s="240" t="s">
        <v>299</v>
      </c>
      <c r="D11" s="454">
        <v>21</v>
      </c>
      <c r="E11" s="454">
        <v>21</v>
      </c>
      <c r="F11" s="454">
        <v>21</v>
      </c>
      <c r="G11" s="454">
        <f>+D11-E11+F11</f>
        <v>21</v>
      </c>
      <c r="H11" s="320"/>
      <c r="I11" s="320"/>
      <c r="J11" s="320"/>
      <c r="K11" s="320"/>
    </row>
    <row r="12" spans="1:12" s="432" customFormat="1" ht="20.100000000000001" customHeight="1" x14ac:dyDescent="0.25">
      <c r="A12" s="431" t="s">
        <v>90</v>
      </c>
      <c r="B12" s="317" t="s">
        <v>266</v>
      </c>
      <c r="C12" s="68" t="s">
        <v>300</v>
      </c>
      <c r="D12" s="453">
        <f t="shared" ref="D12:K12" si="1">SUM(D13:D14)</f>
        <v>2322</v>
      </c>
      <c r="E12" s="453">
        <f t="shared" si="1"/>
        <v>1713</v>
      </c>
      <c r="F12" s="453">
        <f t="shared" si="1"/>
        <v>740</v>
      </c>
      <c r="G12" s="453">
        <f t="shared" si="1"/>
        <v>1349</v>
      </c>
      <c r="H12" s="318">
        <f t="shared" si="1"/>
        <v>0</v>
      </c>
      <c r="I12" s="318">
        <f t="shared" si="1"/>
        <v>0</v>
      </c>
      <c r="J12" s="318">
        <f t="shared" si="1"/>
        <v>0</v>
      </c>
      <c r="K12" s="318">
        <f t="shared" si="1"/>
        <v>0</v>
      </c>
    </row>
    <row r="13" spans="1:12" ht="20.100000000000001" customHeight="1" x14ac:dyDescent="0.25">
      <c r="A13" s="240"/>
      <c r="B13" s="317" t="s">
        <v>266</v>
      </c>
      <c r="C13" s="240" t="s">
        <v>330</v>
      </c>
      <c r="D13" s="454">
        <v>2229</v>
      </c>
      <c r="E13" s="454">
        <v>1672</v>
      </c>
      <c r="F13" s="454">
        <v>720</v>
      </c>
      <c r="G13" s="454">
        <f>+D13-E13+F13</f>
        <v>1277</v>
      </c>
      <c r="H13" s="320"/>
      <c r="I13" s="320"/>
      <c r="J13" s="320"/>
      <c r="K13" s="320"/>
    </row>
    <row r="14" spans="1:12" ht="34.5" customHeight="1" x14ac:dyDescent="0.25">
      <c r="A14" s="240"/>
      <c r="B14" s="317" t="s">
        <v>266</v>
      </c>
      <c r="C14" s="240" t="s">
        <v>301</v>
      </c>
      <c r="D14" s="454">
        <v>93</v>
      </c>
      <c r="E14" s="454">
        <v>41</v>
      </c>
      <c r="F14" s="454">
        <v>20</v>
      </c>
      <c r="G14" s="454">
        <f>+D14-E14+F14</f>
        <v>72</v>
      </c>
      <c r="H14" s="320"/>
      <c r="I14" s="320"/>
      <c r="J14" s="320"/>
      <c r="K14" s="320"/>
    </row>
    <row r="15" spans="1:12" s="432" customFormat="1" ht="20.100000000000001" customHeight="1" x14ac:dyDescent="0.25">
      <c r="A15" s="431" t="s">
        <v>215</v>
      </c>
      <c r="B15" s="317" t="s">
        <v>250</v>
      </c>
      <c r="C15" s="68" t="s">
        <v>50</v>
      </c>
      <c r="D15" s="453">
        <f t="shared" ref="D15:K15" si="2">SUM(D16:D17)</f>
        <v>21336</v>
      </c>
      <c r="E15" s="453">
        <f t="shared" si="2"/>
        <v>12187</v>
      </c>
      <c r="F15" s="453">
        <f t="shared" si="2"/>
        <v>4220</v>
      </c>
      <c r="G15" s="453">
        <f t="shared" si="2"/>
        <v>13369</v>
      </c>
      <c r="H15" s="318">
        <f t="shared" si="2"/>
        <v>212</v>
      </c>
      <c r="I15" s="318">
        <f t="shared" si="2"/>
        <v>183</v>
      </c>
      <c r="J15" s="318">
        <f t="shared" si="2"/>
        <v>30</v>
      </c>
      <c r="K15" s="318">
        <f t="shared" si="2"/>
        <v>59</v>
      </c>
    </row>
    <row r="16" spans="1:12" ht="20.100000000000001" customHeight="1" x14ac:dyDescent="0.25">
      <c r="A16" s="240"/>
      <c r="B16" s="317" t="s">
        <v>250</v>
      </c>
      <c r="C16" s="240" t="s">
        <v>302</v>
      </c>
      <c r="D16" s="454">
        <v>16623</v>
      </c>
      <c r="E16" s="454">
        <v>9084</v>
      </c>
      <c r="F16" s="454">
        <v>3000</v>
      </c>
      <c r="G16" s="454">
        <f t="shared" ref="G16:G23" si="3">+D16-E16+F16</f>
        <v>10539</v>
      </c>
      <c r="H16" s="320"/>
      <c r="I16" s="320"/>
      <c r="J16" s="320"/>
      <c r="K16" s="320"/>
    </row>
    <row r="17" spans="1:11" ht="20.100000000000001" customHeight="1" x14ac:dyDescent="0.25">
      <c r="A17" s="240"/>
      <c r="B17" s="317" t="s">
        <v>250</v>
      </c>
      <c r="C17" s="240" t="s">
        <v>303</v>
      </c>
      <c r="D17" s="454">
        <v>4713</v>
      </c>
      <c r="E17" s="454">
        <v>3103</v>
      </c>
      <c r="F17" s="454">
        <v>1220</v>
      </c>
      <c r="G17" s="454">
        <f t="shared" si="3"/>
        <v>2830</v>
      </c>
      <c r="H17" s="320">
        <v>212</v>
      </c>
      <c r="I17" s="320">
        <v>183</v>
      </c>
      <c r="J17" s="320">
        <v>30</v>
      </c>
      <c r="K17" s="320">
        <f>H17-I17+J17</f>
        <v>59</v>
      </c>
    </row>
    <row r="18" spans="1:11" s="432" customFormat="1" ht="20.100000000000001" customHeight="1" x14ac:dyDescent="0.25">
      <c r="A18" s="431" t="s">
        <v>304</v>
      </c>
      <c r="B18" s="317" t="s">
        <v>250</v>
      </c>
      <c r="C18" s="68" t="s">
        <v>305</v>
      </c>
      <c r="D18" s="453">
        <f t="shared" ref="D18:K18" si="4">SUM(D19:D20)</f>
        <v>199</v>
      </c>
      <c r="E18" s="453">
        <f t="shared" si="4"/>
        <v>87</v>
      </c>
      <c r="F18" s="453">
        <f t="shared" si="4"/>
        <v>2242</v>
      </c>
      <c r="G18" s="453">
        <f t="shared" si="4"/>
        <v>2354</v>
      </c>
      <c r="H18" s="318">
        <f t="shared" si="4"/>
        <v>0</v>
      </c>
      <c r="I18" s="318">
        <f t="shared" si="4"/>
        <v>0</v>
      </c>
      <c r="J18" s="318">
        <f t="shared" si="4"/>
        <v>0</v>
      </c>
      <c r="K18" s="318">
        <f t="shared" si="4"/>
        <v>0</v>
      </c>
    </row>
    <row r="19" spans="1:11" ht="20.100000000000001" customHeight="1" x14ac:dyDescent="0.25">
      <c r="A19" s="240"/>
      <c r="B19" s="317" t="s">
        <v>250</v>
      </c>
      <c r="C19" s="240" t="s">
        <v>306</v>
      </c>
      <c r="D19" s="455">
        <v>199</v>
      </c>
      <c r="E19" s="455">
        <v>87</v>
      </c>
      <c r="F19" s="455">
        <f>+'[1]Bieu 1 - Toan truong'!F68</f>
        <v>123</v>
      </c>
      <c r="G19" s="454">
        <f>+D19-E19+F19</f>
        <v>235</v>
      </c>
      <c r="H19" s="240"/>
      <c r="I19" s="240"/>
      <c r="J19" s="240"/>
      <c r="K19" s="320"/>
    </row>
    <row r="20" spans="1:11" ht="20.100000000000001" customHeight="1" x14ac:dyDescent="0.25">
      <c r="A20" s="240"/>
      <c r="B20" s="317" t="s">
        <v>250</v>
      </c>
      <c r="C20" s="240" t="s">
        <v>307</v>
      </c>
      <c r="D20" s="455"/>
      <c r="E20" s="455"/>
      <c r="F20" s="455">
        <v>2119</v>
      </c>
      <c r="G20" s="454">
        <f>+D20-E20+F20</f>
        <v>2119</v>
      </c>
      <c r="H20" s="240"/>
      <c r="I20" s="240"/>
      <c r="J20" s="240"/>
      <c r="K20" s="320"/>
    </row>
    <row r="21" spans="1:11" s="432" customFormat="1" ht="20.100000000000001" customHeight="1" x14ac:dyDescent="0.25">
      <c r="A21" s="431" t="s">
        <v>308</v>
      </c>
      <c r="B21" s="317" t="s">
        <v>290</v>
      </c>
      <c r="C21" s="68" t="s">
        <v>309</v>
      </c>
      <c r="D21" s="456">
        <f t="shared" ref="D21:K21" si="5">SUM(D22:D23)</f>
        <v>1440</v>
      </c>
      <c r="E21" s="456">
        <f t="shared" si="5"/>
        <v>469</v>
      </c>
      <c r="F21" s="456">
        <f t="shared" si="5"/>
        <v>440</v>
      </c>
      <c r="G21" s="456">
        <f t="shared" si="5"/>
        <v>1411</v>
      </c>
      <c r="H21" s="321">
        <f t="shared" si="5"/>
        <v>0</v>
      </c>
      <c r="I21" s="321">
        <f t="shared" si="5"/>
        <v>0</v>
      </c>
      <c r="J21" s="321">
        <f t="shared" si="5"/>
        <v>0</v>
      </c>
      <c r="K21" s="321">
        <f t="shared" si="5"/>
        <v>0</v>
      </c>
    </row>
    <row r="22" spans="1:11" ht="20.100000000000001" customHeight="1" x14ac:dyDescent="0.25">
      <c r="A22" s="240"/>
      <c r="B22" s="317" t="s">
        <v>290</v>
      </c>
      <c r="C22" s="240" t="s">
        <v>310</v>
      </c>
      <c r="D22" s="455">
        <v>1105</v>
      </c>
      <c r="E22" s="455">
        <v>379</v>
      </c>
      <c r="F22" s="455">
        <v>320</v>
      </c>
      <c r="G22" s="454">
        <f t="shared" si="3"/>
        <v>1046</v>
      </c>
      <c r="H22" s="240"/>
      <c r="I22" s="240"/>
      <c r="J22" s="240"/>
      <c r="K22" s="320"/>
    </row>
    <row r="23" spans="1:11" ht="20.100000000000001" customHeight="1" x14ac:dyDescent="0.25">
      <c r="A23" s="240"/>
      <c r="B23" s="317" t="s">
        <v>290</v>
      </c>
      <c r="C23" s="240" t="s">
        <v>311</v>
      </c>
      <c r="D23" s="455">
        <v>335</v>
      </c>
      <c r="E23" s="455">
        <v>90</v>
      </c>
      <c r="F23" s="455">
        <v>120</v>
      </c>
      <c r="G23" s="454">
        <f t="shared" si="3"/>
        <v>365</v>
      </c>
      <c r="H23" s="240"/>
      <c r="I23" s="240"/>
      <c r="J23" s="240"/>
      <c r="K23" s="320"/>
    </row>
    <row r="24" spans="1:11" s="432" customFormat="1" ht="20.100000000000001" customHeight="1" x14ac:dyDescent="0.25">
      <c r="A24" s="431" t="s">
        <v>312</v>
      </c>
      <c r="B24" s="317" t="s">
        <v>291</v>
      </c>
      <c r="C24" s="68" t="s">
        <v>313</v>
      </c>
      <c r="D24" s="456">
        <f t="shared" ref="D24:K24" si="6">SUM(D25:D27)</f>
        <v>2201</v>
      </c>
      <c r="E24" s="456">
        <f t="shared" si="6"/>
        <v>460</v>
      </c>
      <c r="F24" s="456">
        <f t="shared" si="6"/>
        <v>550</v>
      </c>
      <c r="G24" s="456">
        <f t="shared" si="6"/>
        <v>2291</v>
      </c>
      <c r="H24" s="321">
        <f t="shared" si="6"/>
        <v>0</v>
      </c>
      <c r="I24" s="321">
        <f t="shared" si="6"/>
        <v>0</v>
      </c>
      <c r="J24" s="321">
        <f t="shared" si="6"/>
        <v>0</v>
      </c>
      <c r="K24" s="321">
        <f t="shared" si="6"/>
        <v>0</v>
      </c>
    </row>
    <row r="25" spans="1:11" ht="20.100000000000001" customHeight="1" x14ac:dyDescent="0.25">
      <c r="A25" s="240"/>
      <c r="B25" s="317" t="s">
        <v>291</v>
      </c>
      <c r="C25" s="240" t="s">
        <v>314</v>
      </c>
      <c r="D25" s="455">
        <v>603</v>
      </c>
      <c r="E25" s="455">
        <v>150</v>
      </c>
      <c r="F25" s="455">
        <v>150</v>
      </c>
      <c r="G25" s="454">
        <f>+D25-E25+F25</f>
        <v>603</v>
      </c>
      <c r="H25" s="240"/>
      <c r="I25" s="240"/>
      <c r="J25" s="240"/>
      <c r="K25" s="320"/>
    </row>
    <row r="26" spans="1:11" ht="20.100000000000001" customHeight="1" x14ac:dyDescent="0.25">
      <c r="A26" s="240"/>
      <c r="B26" s="317" t="s">
        <v>291</v>
      </c>
      <c r="C26" s="240" t="s">
        <v>315</v>
      </c>
      <c r="D26" s="455">
        <v>915</v>
      </c>
      <c r="E26" s="455">
        <v>155</v>
      </c>
      <c r="F26" s="455">
        <v>200</v>
      </c>
      <c r="G26" s="454">
        <f>+D26-E26+F26</f>
        <v>960</v>
      </c>
      <c r="H26" s="240"/>
      <c r="I26" s="240"/>
      <c r="J26" s="240"/>
      <c r="K26" s="320"/>
    </row>
    <row r="27" spans="1:11" ht="20.100000000000001" customHeight="1" x14ac:dyDescent="0.25">
      <c r="A27" s="240"/>
      <c r="B27" s="317" t="s">
        <v>291</v>
      </c>
      <c r="C27" s="240" t="s">
        <v>316</v>
      </c>
      <c r="D27" s="455">
        <v>683</v>
      </c>
      <c r="E27" s="455">
        <v>155</v>
      </c>
      <c r="F27" s="455">
        <v>200</v>
      </c>
      <c r="G27" s="454">
        <f>+D27-E27+F27</f>
        <v>728</v>
      </c>
      <c r="H27" s="240"/>
      <c r="I27" s="240"/>
      <c r="J27" s="240"/>
      <c r="K27" s="320"/>
    </row>
    <row r="28" spans="1:11" s="432" customFormat="1" ht="34.5" customHeight="1" x14ac:dyDescent="0.25">
      <c r="A28" s="431"/>
      <c r="B28" s="431"/>
      <c r="C28" s="68" t="s">
        <v>317</v>
      </c>
      <c r="D28" s="456">
        <f t="shared" ref="D28:K28" si="7">+D8+D12+D15+D18+D21+D24</f>
        <v>44687</v>
      </c>
      <c r="E28" s="456">
        <f t="shared" si="7"/>
        <v>18416</v>
      </c>
      <c r="F28" s="456">
        <f t="shared" si="7"/>
        <v>13230</v>
      </c>
      <c r="G28" s="456">
        <f t="shared" si="7"/>
        <v>39501</v>
      </c>
      <c r="H28" s="321">
        <f t="shared" si="7"/>
        <v>565</v>
      </c>
      <c r="I28" s="321">
        <f t="shared" si="7"/>
        <v>289</v>
      </c>
      <c r="J28" s="321">
        <f t="shared" si="7"/>
        <v>150</v>
      </c>
      <c r="K28" s="321">
        <f t="shared" si="7"/>
        <v>425</v>
      </c>
    </row>
    <row r="30" spans="1:11" ht="24.95" customHeight="1" x14ac:dyDescent="0.25">
      <c r="E30" s="830" t="s">
        <v>319</v>
      </c>
      <c r="F30" s="830"/>
      <c r="G30" s="830"/>
    </row>
    <row r="31" spans="1:11" ht="27" customHeight="1" x14ac:dyDescent="0.25">
      <c r="B31" s="436"/>
      <c r="C31" s="436" t="s">
        <v>506</v>
      </c>
      <c r="D31" s="436"/>
      <c r="E31" s="436"/>
      <c r="F31" s="436"/>
      <c r="G31" s="436"/>
    </row>
    <row r="32" spans="1:11" x14ac:dyDescent="0.25">
      <c r="A32" s="433"/>
      <c r="B32" s="433"/>
      <c r="C32" s="433"/>
      <c r="D32" s="433"/>
      <c r="E32" s="433"/>
      <c r="F32" s="433"/>
      <c r="G32" s="433"/>
    </row>
    <row r="33" spans="1:11" x14ac:dyDescent="0.25">
      <c r="A33" s="433"/>
      <c r="B33" s="433"/>
      <c r="C33" s="433"/>
      <c r="D33" s="433"/>
      <c r="E33" s="433"/>
      <c r="F33" s="433"/>
      <c r="G33" s="433"/>
    </row>
    <row r="34" spans="1:11" x14ac:dyDescent="0.25">
      <c r="A34" s="433"/>
      <c r="B34" s="433"/>
      <c r="C34" s="433"/>
      <c r="D34" s="433"/>
      <c r="E34" s="433"/>
      <c r="F34" s="433"/>
      <c r="G34" s="433"/>
    </row>
    <row r="35" spans="1:11" x14ac:dyDescent="0.25">
      <c r="A35" s="433"/>
      <c r="B35" s="433"/>
      <c r="C35" s="433"/>
      <c r="D35" s="433"/>
      <c r="E35" s="433"/>
      <c r="F35" s="433"/>
      <c r="G35" s="433"/>
    </row>
    <row r="36" spans="1:11" x14ac:dyDescent="0.25">
      <c r="A36" s="433"/>
      <c r="B36" s="433"/>
      <c r="C36" s="433"/>
      <c r="D36" s="433"/>
      <c r="E36" s="433"/>
      <c r="F36" s="433"/>
      <c r="G36" s="433"/>
    </row>
    <row r="37" spans="1:11" x14ac:dyDescent="0.25">
      <c r="A37" s="433"/>
      <c r="B37" s="433"/>
      <c r="C37" s="433"/>
      <c r="D37" s="433"/>
      <c r="E37" s="433"/>
      <c r="F37" s="433"/>
      <c r="G37" s="433"/>
    </row>
    <row r="38" spans="1:11" ht="27" customHeight="1" x14ac:dyDescent="0.25">
      <c r="A38" s="433"/>
      <c r="B38" s="433"/>
      <c r="C38" s="826" t="s">
        <v>318</v>
      </c>
      <c r="D38" s="826"/>
      <c r="E38" s="826"/>
      <c r="F38" s="826"/>
      <c r="G38" s="826"/>
      <c r="H38" s="826"/>
      <c r="I38" s="826"/>
      <c r="J38" s="826"/>
      <c r="K38" s="826"/>
    </row>
  </sheetData>
  <mergeCells count="8">
    <mergeCell ref="C38:K38"/>
    <mergeCell ref="H6:K6"/>
    <mergeCell ref="A4:K4"/>
    <mergeCell ref="A5:K5"/>
    <mergeCell ref="E30:G30"/>
    <mergeCell ref="D6:G6"/>
    <mergeCell ref="A6:A7"/>
    <mergeCell ref="C6:C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M110"/>
  <sheetViews>
    <sheetView zoomScale="115" zoomScaleNormal="115" workbookViewId="0">
      <selection activeCell="A2" sqref="A2:B2"/>
    </sheetView>
  </sheetViews>
  <sheetFormatPr defaultColWidth="9" defaultRowHeight="15" x14ac:dyDescent="0.25"/>
  <cols>
    <col min="1" max="1" width="4.7109375" style="16" customWidth="1"/>
    <col min="2" max="2" width="34.28515625" style="16" customWidth="1"/>
    <col min="3" max="5" width="8.140625" style="16" customWidth="1"/>
    <col min="6" max="11" width="8.140625" style="73" customWidth="1"/>
    <col min="12" max="12" width="8.140625" style="16" customWidth="1"/>
    <col min="13" max="13" width="31.28515625" style="16" bestFit="1" customWidth="1"/>
    <col min="14" max="16384" width="9" style="16"/>
  </cols>
  <sheetData>
    <row r="1" spans="1:12" x14ac:dyDescent="0.25">
      <c r="A1" s="834" t="s">
        <v>0</v>
      </c>
      <c r="B1" s="834"/>
      <c r="C1" s="23"/>
      <c r="D1" s="23"/>
      <c r="E1" s="23"/>
      <c r="F1" s="69"/>
      <c r="G1" s="69"/>
      <c r="H1" s="69"/>
      <c r="I1" s="69"/>
      <c r="J1" s="69"/>
      <c r="K1" s="835" t="s">
        <v>1</v>
      </c>
      <c r="L1" s="835"/>
    </row>
    <row r="2" spans="1:12" x14ac:dyDescent="0.25">
      <c r="A2" s="836" t="s">
        <v>843</v>
      </c>
      <c r="B2" s="836"/>
      <c r="C2" s="23"/>
      <c r="D2" s="23"/>
      <c r="E2" s="23"/>
      <c r="F2" s="69"/>
      <c r="G2" s="69"/>
      <c r="H2" s="69"/>
      <c r="I2" s="69"/>
      <c r="J2" s="69"/>
      <c r="K2" s="70"/>
      <c r="L2" s="24"/>
    </row>
    <row r="3" spans="1:12" ht="26.25" customHeight="1" x14ac:dyDescent="0.25">
      <c r="A3" s="837" t="s">
        <v>561</v>
      </c>
      <c r="B3" s="837"/>
      <c r="C3" s="837"/>
      <c r="D3" s="837"/>
      <c r="E3" s="837"/>
      <c r="F3" s="837"/>
      <c r="G3" s="837"/>
      <c r="H3" s="837"/>
      <c r="I3" s="837"/>
      <c r="J3" s="837"/>
      <c r="K3" s="837"/>
      <c r="L3" s="837"/>
    </row>
    <row r="4" spans="1:12" ht="26.25" customHeight="1" x14ac:dyDescent="0.25">
      <c r="A4" s="839" t="s">
        <v>476</v>
      </c>
      <c r="B4" s="839"/>
      <c r="C4" s="839"/>
      <c r="D4" s="839"/>
      <c r="E4" s="839"/>
      <c r="F4" s="839"/>
      <c r="G4" s="839"/>
      <c r="H4" s="839"/>
      <c r="I4" s="839"/>
      <c r="J4" s="839"/>
      <c r="K4" s="839"/>
      <c r="L4" s="839"/>
    </row>
    <row r="5" spans="1:12" ht="15.75" thickBot="1" x14ac:dyDescent="0.3">
      <c r="A5" s="26"/>
      <c r="B5" s="26"/>
      <c r="C5" s="26"/>
      <c r="D5" s="26"/>
      <c r="E5" s="26"/>
      <c r="F5" s="71"/>
      <c r="G5" s="71"/>
      <c r="H5" s="71"/>
      <c r="I5" s="71"/>
      <c r="J5" s="71"/>
      <c r="K5" s="71"/>
      <c r="L5" s="27" t="s">
        <v>2</v>
      </c>
    </row>
    <row r="6" spans="1:12" ht="35.25" customHeight="1" x14ac:dyDescent="0.25">
      <c r="A6" s="157" t="s">
        <v>3</v>
      </c>
      <c r="B6" s="158" t="s">
        <v>4</v>
      </c>
      <c r="C6" s="158" t="s">
        <v>5</v>
      </c>
      <c r="D6" s="158" t="s">
        <v>6</v>
      </c>
      <c r="E6" s="158" t="s">
        <v>7</v>
      </c>
      <c r="F6" s="186" t="s">
        <v>8</v>
      </c>
      <c r="G6" s="186" t="s">
        <v>9</v>
      </c>
      <c r="H6" s="186" t="s">
        <v>10</v>
      </c>
      <c r="I6" s="186" t="s">
        <v>11</v>
      </c>
      <c r="J6" s="186" t="s">
        <v>12</v>
      </c>
      <c r="K6" s="186" t="s">
        <v>13</v>
      </c>
      <c r="L6" s="159" t="s">
        <v>14</v>
      </c>
    </row>
    <row r="7" spans="1:12" ht="25.5" customHeight="1" x14ac:dyDescent="0.25">
      <c r="A7" s="459" t="s">
        <v>15</v>
      </c>
      <c r="B7" s="460" t="s">
        <v>16</v>
      </c>
      <c r="C7" s="461"/>
      <c r="D7" s="462"/>
      <c r="E7" s="462"/>
      <c r="F7" s="463"/>
      <c r="G7" s="463"/>
      <c r="H7" s="463"/>
      <c r="I7" s="463"/>
      <c r="J7" s="463"/>
      <c r="K7" s="463"/>
      <c r="L7" s="464"/>
    </row>
    <row r="8" spans="1:12" ht="28.5" customHeight="1" x14ac:dyDescent="0.25">
      <c r="A8" s="175" t="s">
        <v>17</v>
      </c>
      <c r="B8" s="184" t="s">
        <v>188</v>
      </c>
      <c r="C8" s="176"/>
      <c r="D8" s="162"/>
      <c r="E8" s="162"/>
      <c r="F8" s="177"/>
      <c r="G8" s="177"/>
      <c r="H8" s="177"/>
      <c r="I8" s="177"/>
      <c r="J8" s="177"/>
      <c r="K8" s="177"/>
      <c r="L8" s="178"/>
    </row>
    <row r="9" spans="1:12" ht="94.5" customHeight="1" x14ac:dyDescent="0.25">
      <c r="A9" s="167" t="s">
        <v>19</v>
      </c>
      <c r="B9" s="168" t="s">
        <v>660</v>
      </c>
      <c r="C9" s="164" t="s">
        <v>21</v>
      </c>
      <c r="D9" s="162">
        <v>0</v>
      </c>
      <c r="E9" s="162">
        <v>0</v>
      </c>
      <c r="F9" s="177">
        <f>SUM(F10:F13)</f>
        <v>0</v>
      </c>
      <c r="G9" s="177">
        <v>0</v>
      </c>
      <c r="H9" s="177">
        <v>0</v>
      </c>
      <c r="I9" s="177">
        <v>0</v>
      </c>
      <c r="J9" s="177">
        <f>SUM(J10:J16)</f>
        <v>349</v>
      </c>
      <c r="K9" s="177">
        <f>F9+J9</f>
        <v>349</v>
      </c>
      <c r="L9" s="166"/>
    </row>
    <row r="10" spans="1:12" s="469" customFormat="1" ht="25.5" x14ac:dyDescent="0.25">
      <c r="A10" s="683" t="s">
        <v>77</v>
      </c>
      <c r="B10" s="323" t="s">
        <v>539</v>
      </c>
      <c r="C10" s="164" t="s">
        <v>21</v>
      </c>
      <c r="D10" s="466"/>
      <c r="E10" s="466"/>
      <c r="F10" s="467"/>
      <c r="G10" s="467"/>
      <c r="H10" s="467"/>
      <c r="I10" s="467"/>
      <c r="J10" s="467"/>
      <c r="K10" s="467"/>
      <c r="L10" s="468"/>
    </row>
    <row r="11" spans="1:12" ht="36" customHeight="1" x14ac:dyDescent="0.25">
      <c r="A11" s="684" t="s">
        <v>84</v>
      </c>
      <c r="B11" s="323" t="s">
        <v>881</v>
      </c>
      <c r="C11" s="164" t="s">
        <v>21</v>
      </c>
      <c r="D11" s="165"/>
      <c r="E11" s="165"/>
      <c r="F11" s="169"/>
      <c r="G11" s="169"/>
      <c r="H11" s="169"/>
      <c r="I11" s="169"/>
      <c r="J11" s="169">
        <v>68</v>
      </c>
      <c r="K11" s="169"/>
      <c r="L11" s="166"/>
    </row>
    <row r="12" spans="1:12" ht="25.5" x14ac:dyDescent="0.25">
      <c r="A12" s="684" t="s">
        <v>540</v>
      </c>
      <c r="B12" s="323" t="s">
        <v>882</v>
      </c>
      <c r="C12" s="164" t="s">
        <v>21</v>
      </c>
      <c r="D12" s="165"/>
      <c r="E12" s="165"/>
      <c r="F12" s="169"/>
      <c r="G12" s="169"/>
      <c r="H12" s="169"/>
      <c r="I12" s="169"/>
      <c r="J12" s="169">
        <v>40</v>
      </c>
      <c r="K12" s="169"/>
      <c r="L12" s="166"/>
    </row>
    <row r="13" spans="1:12" ht="25.5" x14ac:dyDescent="0.25">
      <c r="A13" s="684" t="s">
        <v>541</v>
      </c>
      <c r="B13" s="323" t="s">
        <v>883</v>
      </c>
      <c r="C13" s="164" t="s">
        <v>21</v>
      </c>
      <c r="D13" s="165"/>
      <c r="E13" s="165"/>
      <c r="F13" s="169"/>
      <c r="G13" s="169"/>
      <c r="H13" s="169"/>
      <c r="I13" s="169"/>
      <c r="J13" s="169">
        <v>44</v>
      </c>
      <c r="K13" s="169"/>
      <c r="L13" s="166"/>
    </row>
    <row r="14" spans="1:12" ht="25.5" x14ac:dyDescent="0.25">
      <c r="A14" s="684" t="s">
        <v>542</v>
      </c>
      <c r="B14" s="323" t="s">
        <v>884</v>
      </c>
      <c r="C14" s="164" t="s">
        <v>21</v>
      </c>
      <c r="D14" s="165"/>
      <c r="E14" s="165"/>
      <c r="F14" s="169"/>
      <c r="G14" s="169"/>
      <c r="H14" s="169"/>
      <c r="I14" s="169"/>
      <c r="J14" s="169">
        <v>61</v>
      </c>
      <c r="K14" s="169"/>
      <c r="L14" s="166"/>
    </row>
    <row r="15" spans="1:12" x14ac:dyDescent="0.25">
      <c r="A15" s="684" t="s">
        <v>543</v>
      </c>
      <c r="B15" s="323"/>
      <c r="C15" s="164"/>
      <c r="D15" s="165"/>
      <c r="E15" s="165"/>
      <c r="F15" s="169"/>
      <c r="G15" s="169"/>
      <c r="H15" s="169"/>
      <c r="I15" s="169"/>
      <c r="J15" s="169"/>
      <c r="K15" s="169"/>
      <c r="L15" s="166"/>
    </row>
    <row r="16" spans="1:12" ht="33" customHeight="1" x14ac:dyDescent="0.25">
      <c r="A16" s="167" t="s">
        <v>661</v>
      </c>
      <c r="B16" s="122" t="s">
        <v>538</v>
      </c>
      <c r="C16" s="164" t="s">
        <v>21</v>
      </c>
      <c r="D16" s="165"/>
      <c r="E16" s="165"/>
      <c r="F16" s="169"/>
      <c r="G16" s="169"/>
      <c r="H16" s="169"/>
      <c r="I16" s="169"/>
      <c r="J16" s="169">
        <f>SUM(J17:J22)</f>
        <v>136</v>
      </c>
      <c r="K16" s="169"/>
      <c r="L16" s="166"/>
    </row>
    <row r="17" spans="1:13" s="469" customFormat="1" x14ac:dyDescent="0.25">
      <c r="A17" s="465"/>
      <c r="B17" s="187" t="s">
        <v>533</v>
      </c>
      <c r="C17" s="164" t="s">
        <v>21</v>
      </c>
      <c r="D17" s="466"/>
      <c r="E17" s="466"/>
      <c r="F17" s="467"/>
      <c r="G17" s="467"/>
      <c r="H17" s="467"/>
      <c r="I17" s="467"/>
      <c r="J17" s="467">
        <v>8</v>
      </c>
      <c r="K17" s="467"/>
      <c r="L17" s="468"/>
    </row>
    <row r="18" spans="1:13" s="469" customFormat="1" ht="25.5" x14ac:dyDescent="0.25">
      <c r="A18" s="465"/>
      <c r="B18" s="187" t="s">
        <v>534</v>
      </c>
      <c r="C18" s="164" t="s">
        <v>21</v>
      </c>
      <c r="D18" s="466"/>
      <c r="E18" s="466"/>
      <c r="F18" s="467"/>
      <c r="G18" s="467"/>
      <c r="H18" s="467"/>
      <c r="I18" s="467"/>
      <c r="J18" s="467">
        <v>67</v>
      </c>
      <c r="K18" s="467"/>
      <c r="L18" s="468"/>
    </row>
    <row r="19" spans="1:13" ht="25.5" x14ac:dyDescent="0.25">
      <c r="A19" s="167"/>
      <c r="B19" s="187" t="s">
        <v>536</v>
      </c>
      <c r="C19" s="164" t="s">
        <v>21</v>
      </c>
      <c r="D19" s="165"/>
      <c r="E19" s="165"/>
      <c r="F19" s="169"/>
      <c r="G19" s="169"/>
      <c r="H19" s="169"/>
      <c r="I19" s="169"/>
      <c r="J19" s="169">
        <v>2</v>
      </c>
      <c r="K19" s="169"/>
      <c r="L19" s="166"/>
    </row>
    <row r="20" spans="1:13" s="469" customFormat="1" ht="25.5" x14ac:dyDescent="0.25">
      <c r="A20" s="465"/>
      <c r="B20" s="187" t="s">
        <v>535</v>
      </c>
      <c r="C20" s="164" t="s">
        <v>21</v>
      </c>
      <c r="D20" s="466"/>
      <c r="E20" s="466"/>
      <c r="F20" s="467"/>
      <c r="G20" s="467"/>
      <c r="H20" s="467"/>
      <c r="I20" s="467"/>
      <c r="J20" s="467">
        <v>37</v>
      </c>
      <c r="K20" s="467"/>
      <c r="L20" s="468"/>
    </row>
    <row r="21" spans="1:13" s="469" customFormat="1" ht="25.5" x14ac:dyDescent="0.25">
      <c r="A21" s="465"/>
      <c r="B21" s="187" t="s">
        <v>537</v>
      </c>
      <c r="C21" s="164" t="s">
        <v>21</v>
      </c>
      <c r="D21" s="466"/>
      <c r="E21" s="466"/>
      <c r="F21" s="467"/>
      <c r="G21" s="467"/>
      <c r="H21" s="467"/>
      <c r="I21" s="467"/>
      <c r="J21" s="467">
        <v>0</v>
      </c>
      <c r="K21" s="467"/>
      <c r="L21" s="468"/>
    </row>
    <row r="22" spans="1:13" s="469" customFormat="1" x14ac:dyDescent="0.25">
      <c r="A22" s="465"/>
      <c r="B22" s="187" t="s">
        <v>532</v>
      </c>
      <c r="C22" s="164" t="s">
        <v>21</v>
      </c>
      <c r="D22" s="466"/>
      <c r="E22" s="466"/>
      <c r="F22" s="467"/>
      <c r="G22" s="467"/>
      <c r="H22" s="467"/>
      <c r="I22" s="467"/>
      <c r="J22" s="467">
        <v>22</v>
      </c>
      <c r="K22" s="467"/>
      <c r="L22" s="468"/>
    </row>
    <row r="23" spans="1:13" ht="76.5" customHeight="1" x14ac:dyDescent="0.25">
      <c r="A23" s="170" t="s">
        <v>28</v>
      </c>
      <c r="B23" s="168" t="s">
        <v>560</v>
      </c>
      <c r="C23" s="164"/>
      <c r="D23" s="165">
        <v>0</v>
      </c>
      <c r="E23" s="165">
        <v>0</v>
      </c>
      <c r="F23" s="169"/>
      <c r="G23" s="169"/>
      <c r="H23" s="169"/>
      <c r="I23" s="169"/>
      <c r="J23" s="177">
        <f>SUM(J26:J30)</f>
        <v>105</v>
      </c>
      <c r="K23" s="169">
        <v>105</v>
      </c>
      <c r="L23" s="166"/>
    </row>
    <row r="24" spans="1:13" hidden="1" x14ac:dyDescent="0.25">
      <c r="A24" s="167"/>
      <c r="B24" s="323" t="s">
        <v>326</v>
      </c>
      <c r="C24" s="164" t="s">
        <v>21</v>
      </c>
      <c r="D24" s="165"/>
      <c r="E24" s="165"/>
      <c r="F24" s="169"/>
      <c r="G24" s="169"/>
      <c r="H24" s="169"/>
      <c r="I24" s="169"/>
      <c r="J24" s="169"/>
      <c r="K24" s="169"/>
      <c r="L24" s="166"/>
      <c r="M24" s="215"/>
    </row>
    <row r="25" spans="1:13" ht="25.5" hidden="1" x14ac:dyDescent="0.25">
      <c r="A25" s="167"/>
      <c r="B25" s="323" t="s">
        <v>327</v>
      </c>
      <c r="C25" s="164" t="s">
        <v>21</v>
      </c>
      <c r="D25" s="165"/>
      <c r="E25" s="165"/>
      <c r="F25" s="169"/>
      <c r="G25" s="169"/>
      <c r="H25" s="169"/>
      <c r="I25" s="169"/>
      <c r="J25" s="169"/>
      <c r="K25" s="169"/>
      <c r="L25" s="166"/>
      <c r="M25" s="215"/>
    </row>
    <row r="26" spans="1:13" x14ac:dyDescent="0.25">
      <c r="A26" s="167"/>
      <c r="B26" s="122" t="s">
        <v>325</v>
      </c>
      <c r="C26" s="164" t="s">
        <v>21</v>
      </c>
      <c r="D26" s="165"/>
      <c r="E26" s="165"/>
      <c r="F26" s="169"/>
      <c r="G26" s="169"/>
      <c r="H26" s="169"/>
      <c r="I26" s="169"/>
      <c r="J26" s="169">
        <v>25</v>
      </c>
      <c r="K26" s="169"/>
      <c r="L26" s="166"/>
    </row>
    <row r="27" spans="1:13" ht="25.5" x14ac:dyDescent="0.25">
      <c r="A27" s="167"/>
      <c r="B27" s="122" t="s">
        <v>324</v>
      </c>
      <c r="C27" s="164" t="s">
        <v>21</v>
      </c>
      <c r="D27" s="165"/>
      <c r="E27" s="165"/>
      <c r="F27" s="169"/>
      <c r="G27" s="169"/>
      <c r="H27" s="169"/>
      <c r="I27" s="169"/>
      <c r="J27" s="169"/>
      <c r="K27" s="169"/>
      <c r="L27" s="166"/>
    </row>
    <row r="28" spans="1:13" x14ac:dyDescent="0.25">
      <c r="A28" s="167"/>
      <c r="B28" s="122" t="s">
        <v>323</v>
      </c>
      <c r="C28" s="164" t="s">
        <v>21</v>
      </c>
      <c r="D28" s="165"/>
      <c r="E28" s="165"/>
      <c r="F28" s="169"/>
      <c r="G28" s="169"/>
      <c r="H28" s="169"/>
      <c r="I28" s="169"/>
      <c r="J28" s="169">
        <v>38</v>
      </c>
      <c r="K28" s="169"/>
      <c r="L28" s="166"/>
    </row>
    <row r="29" spans="1:13" x14ac:dyDescent="0.25">
      <c r="A29" s="167"/>
      <c r="B29" s="122" t="s">
        <v>322</v>
      </c>
      <c r="C29" s="164" t="s">
        <v>21</v>
      </c>
      <c r="D29" s="165"/>
      <c r="E29" s="165"/>
      <c r="F29" s="169"/>
      <c r="G29" s="169"/>
      <c r="H29" s="169"/>
      <c r="I29" s="169"/>
      <c r="J29" s="169">
        <v>23</v>
      </c>
      <c r="K29" s="169"/>
      <c r="L29" s="166"/>
    </row>
    <row r="30" spans="1:13" x14ac:dyDescent="0.25">
      <c r="A30" s="167"/>
      <c r="B30" s="122" t="s">
        <v>321</v>
      </c>
      <c r="C30" s="164" t="s">
        <v>21</v>
      </c>
      <c r="D30" s="165"/>
      <c r="E30" s="165"/>
      <c r="F30" s="169"/>
      <c r="G30" s="169"/>
      <c r="H30" s="169"/>
      <c r="I30" s="169"/>
      <c r="J30" s="169">
        <v>19</v>
      </c>
      <c r="K30" s="169"/>
      <c r="L30" s="166"/>
    </row>
    <row r="31" spans="1:13" x14ac:dyDescent="0.25">
      <c r="A31" s="167"/>
      <c r="B31" s="122" t="s">
        <v>320</v>
      </c>
      <c r="C31" s="164" t="s">
        <v>21</v>
      </c>
      <c r="D31" s="165"/>
      <c r="E31" s="165"/>
      <c r="F31" s="169"/>
      <c r="G31" s="169"/>
      <c r="H31" s="169"/>
      <c r="I31" s="169"/>
      <c r="J31" s="169"/>
      <c r="K31" s="169"/>
      <c r="L31" s="166"/>
    </row>
    <row r="32" spans="1:13" ht="65.25" customHeight="1" x14ac:dyDescent="0.25">
      <c r="A32" s="170" t="s">
        <v>30</v>
      </c>
      <c r="B32" s="171" t="s">
        <v>507</v>
      </c>
      <c r="C32" s="164" t="s">
        <v>21</v>
      </c>
      <c r="D32" s="165"/>
      <c r="E32" s="165"/>
      <c r="F32" s="169"/>
      <c r="G32" s="169"/>
      <c r="H32" s="169"/>
      <c r="I32" s="169"/>
      <c r="J32" s="169">
        <f>J34</f>
        <v>120</v>
      </c>
      <c r="K32" s="169">
        <v>0</v>
      </c>
      <c r="L32" s="166"/>
    </row>
    <row r="33" spans="1:13" ht="61.5" hidden="1" customHeight="1" x14ac:dyDescent="0.25">
      <c r="A33" s="322"/>
      <c r="B33" s="323" t="s">
        <v>329</v>
      </c>
      <c r="C33" s="324"/>
      <c r="D33" s="325"/>
      <c r="E33" s="325"/>
      <c r="F33" s="326"/>
      <c r="G33" s="326"/>
      <c r="H33" s="326"/>
      <c r="I33" s="326"/>
      <c r="J33" s="326"/>
      <c r="K33" s="326"/>
      <c r="L33" s="327"/>
      <c r="M33" s="215"/>
    </row>
    <row r="34" spans="1:13" ht="61.5" customHeight="1" x14ac:dyDescent="0.25">
      <c r="A34" s="170"/>
      <c r="B34" s="122" t="s">
        <v>328</v>
      </c>
      <c r="C34" s="164"/>
      <c r="D34" s="165"/>
      <c r="E34" s="165"/>
      <c r="F34" s="169"/>
      <c r="G34" s="169"/>
      <c r="H34" s="169"/>
      <c r="I34" s="169"/>
      <c r="J34" s="169">
        <v>120</v>
      </c>
      <c r="K34" s="169">
        <f>F32+J32</f>
        <v>120</v>
      </c>
      <c r="L34" s="166"/>
    </row>
    <row r="35" spans="1:13" ht="96.75" customHeight="1" x14ac:dyDescent="0.25">
      <c r="A35" s="170" t="s">
        <v>32</v>
      </c>
      <c r="B35" s="168" t="s">
        <v>508</v>
      </c>
      <c r="C35" s="172" t="s">
        <v>21</v>
      </c>
      <c r="D35" s="185">
        <f>+D9-D23+D32</f>
        <v>0</v>
      </c>
      <c r="E35" s="185">
        <f t="shared" ref="E35:K35" si="0">+E9-E23+E32</f>
        <v>0</v>
      </c>
      <c r="F35" s="185">
        <f t="shared" si="0"/>
        <v>0</v>
      </c>
      <c r="G35" s="185">
        <f t="shared" si="0"/>
        <v>0</v>
      </c>
      <c r="H35" s="185">
        <f t="shared" si="0"/>
        <v>0</v>
      </c>
      <c r="I35" s="185">
        <f t="shared" si="0"/>
        <v>0</v>
      </c>
      <c r="J35" s="185">
        <f t="shared" si="0"/>
        <v>364</v>
      </c>
      <c r="K35" s="185">
        <f t="shared" si="0"/>
        <v>244</v>
      </c>
      <c r="L35" s="174"/>
    </row>
    <row r="36" spans="1:13" ht="28.5" customHeight="1" x14ac:dyDescent="0.25">
      <c r="A36" s="459" t="s">
        <v>38</v>
      </c>
      <c r="B36" s="460" t="s">
        <v>189</v>
      </c>
      <c r="C36" s="461"/>
      <c r="D36" s="462"/>
      <c r="E36" s="462"/>
      <c r="F36" s="463"/>
      <c r="G36" s="463"/>
      <c r="H36" s="463"/>
      <c r="I36" s="463"/>
      <c r="J36" s="463"/>
      <c r="K36" s="463"/>
      <c r="L36" s="464"/>
    </row>
    <row r="37" spans="1:13" ht="74.25" customHeight="1" x14ac:dyDescent="0.25">
      <c r="A37" s="167" t="s">
        <v>19</v>
      </c>
      <c r="B37" s="168" t="s">
        <v>514</v>
      </c>
      <c r="C37" s="164" t="s">
        <v>21</v>
      </c>
      <c r="D37" s="162">
        <f>SUM(D38:D48)</f>
        <v>0</v>
      </c>
      <c r="E37" s="162">
        <f t="shared" ref="E37:L37" si="1">SUM(E38:E48)</f>
        <v>0</v>
      </c>
      <c r="F37" s="162">
        <f t="shared" si="1"/>
        <v>0</v>
      </c>
      <c r="G37" s="162">
        <f t="shared" si="1"/>
        <v>0</v>
      </c>
      <c r="H37" s="162">
        <f t="shared" si="1"/>
        <v>0</v>
      </c>
      <c r="I37" s="162">
        <f t="shared" si="1"/>
        <v>0</v>
      </c>
      <c r="J37" s="793">
        <f>SUM(J39:J44)</f>
        <v>2</v>
      </c>
      <c r="K37" s="162">
        <f t="shared" si="1"/>
        <v>0</v>
      </c>
      <c r="L37" s="162">
        <f t="shared" si="1"/>
        <v>0</v>
      </c>
    </row>
    <row r="38" spans="1:13" ht="25.5" x14ac:dyDescent="0.25">
      <c r="A38" s="167" t="s">
        <v>77</v>
      </c>
      <c r="B38" s="122" t="s">
        <v>513</v>
      </c>
      <c r="C38" s="164" t="s">
        <v>21</v>
      </c>
      <c r="D38" s="165"/>
      <c r="E38" s="165"/>
      <c r="F38" s="169"/>
      <c r="G38" s="169"/>
      <c r="H38" s="169"/>
      <c r="I38" s="169"/>
      <c r="J38" s="169"/>
      <c r="K38" s="169"/>
      <c r="L38" s="166"/>
    </row>
    <row r="39" spans="1:13" ht="39" customHeight="1" x14ac:dyDescent="0.25">
      <c r="A39" s="167" t="s">
        <v>84</v>
      </c>
      <c r="B39" s="122" t="s">
        <v>511</v>
      </c>
      <c r="C39" s="164" t="s">
        <v>21</v>
      </c>
      <c r="D39" s="165"/>
      <c r="E39" s="165"/>
      <c r="F39" s="169"/>
      <c r="G39" s="169"/>
      <c r="H39" s="169"/>
      <c r="I39" s="169"/>
      <c r="J39" s="169">
        <v>1</v>
      </c>
      <c r="K39" s="169"/>
      <c r="L39" s="166"/>
    </row>
    <row r="40" spans="1:13" ht="47.25" customHeight="1" x14ac:dyDescent="0.25">
      <c r="A40" s="167" t="s">
        <v>540</v>
      </c>
      <c r="B40" s="122" t="s">
        <v>510</v>
      </c>
      <c r="C40" s="164" t="s">
        <v>21</v>
      </c>
      <c r="D40" s="165"/>
      <c r="E40" s="165"/>
      <c r="F40" s="169"/>
      <c r="G40" s="169"/>
      <c r="H40" s="169"/>
      <c r="I40" s="169"/>
      <c r="J40" s="169"/>
      <c r="K40" s="169"/>
      <c r="L40" s="166"/>
    </row>
    <row r="41" spans="1:13" ht="41.25" customHeight="1" x14ac:dyDescent="0.25">
      <c r="A41" s="167" t="s">
        <v>542</v>
      </c>
      <c r="B41" s="122" t="s">
        <v>512</v>
      </c>
      <c r="C41" s="164" t="s">
        <v>21</v>
      </c>
      <c r="D41" s="165"/>
      <c r="E41" s="165"/>
      <c r="F41" s="169"/>
      <c r="G41" s="169"/>
      <c r="H41" s="169"/>
      <c r="I41" s="169"/>
      <c r="J41" s="169"/>
      <c r="K41" s="169"/>
      <c r="L41" s="166"/>
    </row>
    <row r="42" spans="1:13" ht="33" customHeight="1" x14ac:dyDescent="0.25">
      <c r="A42" s="167" t="s">
        <v>542</v>
      </c>
      <c r="B42" s="122" t="s">
        <v>538</v>
      </c>
      <c r="C42" s="164" t="s">
        <v>21</v>
      </c>
      <c r="D42" s="165"/>
      <c r="E42" s="165"/>
      <c r="F42" s="169"/>
      <c r="G42" s="169"/>
      <c r="H42" s="169"/>
      <c r="I42" s="169"/>
      <c r="J42" s="169"/>
      <c r="K42" s="169"/>
      <c r="L42" s="166"/>
    </row>
    <row r="43" spans="1:13" s="469" customFormat="1" x14ac:dyDescent="0.25">
      <c r="A43" s="465"/>
      <c r="B43" s="187" t="s">
        <v>533</v>
      </c>
      <c r="C43" s="164" t="s">
        <v>21</v>
      </c>
      <c r="D43" s="466"/>
      <c r="E43" s="466"/>
      <c r="F43" s="467"/>
      <c r="G43" s="467"/>
      <c r="H43" s="467"/>
      <c r="I43" s="467"/>
      <c r="J43" s="467"/>
      <c r="K43" s="467"/>
      <c r="L43" s="468"/>
    </row>
    <row r="44" spans="1:13" s="469" customFormat="1" ht="25.5" x14ac:dyDescent="0.25">
      <c r="A44" s="465"/>
      <c r="B44" s="187" t="s">
        <v>534</v>
      </c>
      <c r="C44" s="164" t="s">
        <v>21</v>
      </c>
      <c r="D44" s="466"/>
      <c r="E44" s="466"/>
      <c r="F44" s="467"/>
      <c r="G44" s="467"/>
      <c r="H44" s="467"/>
      <c r="I44" s="467"/>
      <c r="J44" s="169">
        <v>1</v>
      </c>
      <c r="K44" s="467"/>
      <c r="L44" s="468"/>
    </row>
    <row r="45" spans="1:13" ht="25.5" x14ac:dyDescent="0.25">
      <c r="A45" s="167"/>
      <c r="B45" s="187" t="s">
        <v>536</v>
      </c>
      <c r="C45" s="164" t="s">
        <v>21</v>
      </c>
      <c r="D45" s="165"/>
      <c r="E45" s="165"/>
      <c r="F45" s="169"/>
      <c r="G45" s="169"/>
      <c r="H45" s="169"/>
      <c r="I45" s="169"/>
      <c r="J45" s="169"/>
      <c r="K45" s="169"/>
      <c r="L45" s="166"/>
    </row>
    <row r="46" spans="1:13" s="469" customFormat="1" ht="25.5" x14ac:dyDescent="0.25">
      <c r="A46" s="465"/>
      <c r="B46" s="187" t="s">
        <v>535</v>
      </c>
      <c r="C46" s="164" t="s">
        <v>21</v>
      </c>
      <c r="D46" s="466"/>
      <c r="E46" s="466"/>
      <c r="F46" s="467"/>
      <c r="G46" s="467"/>
      <c r="H46" s="467"/>
      <c r="I46" s="467"/>
      <c r="J46" s="467"/>
      <c r="K46" s="467"/>
      <c r="L46" s="468"/>
    </row>
    <row r="47" spans="1:13" s="469" customFormat="1" ht="25.5" x14ac:dyDescent="0.25">
      <c r="A47" s="465"/>
      <c r="B47" s="187" t="s">
        <v>537</v>
      </c>
      <c r="C47" s="164" t="s">
        <v>21</v>
      </c>
      <c r="D47" s="466"/>
      <c r="E47" s="466"/>
      <c r="F47" s="467"/>
      <c r="G47" s="467"/>
      <c r="H47" s="467"/>
      <c r="I47" s="467"/>
      <c r="J47" s="467"/>
      <c r="K47" s="467"/>
      <c r="L47" s="468"/>
    </row>
    <row r="48" spans="1:13" s="469" customFormat="1" x14ac:dyDescent="0.25">
      <c r="A48" s="465"/>
      <c r="B48" s="187" t="s">
        <v>532</v>
      </c>
      <c r="C48" s="164" t="s">
        <v>21</v>
      </c>
      <c r="D48" s="466"/>
      <c r="E48" s="466"/>
      <c r="F48" s="467"/>
      <c r="G48" s="467"/>
      <c r="H48" s="467"/>
      <c r="I48" s="467"/>
      <c r="J48" s="467"/>
      <c r="K48" s="467"/>
      <c r="L48" s="468"/>
    </row>
    <row r="49" spans="1:12" ht="57" customHeight="1" x14ac:dyDescent="0.25">
      <c r="A49" s="170" t="s">
        <v>28</v>
      </c>
      <c r="B49" s="703" t="s">
        <v>562</v>
      </c>
      <c r="C49" s="164"/>
      <c r="D49" s="165">
        <f>SUM(D50:D53)</f>
        <v>0</v>
      </c>
      <c r="E49" s="165">
        <f t="shared" ref="E49:K49" si="2">SUM(E50:E53)</f>
        <v>0</v>
      </c>
      <c r="F49" s="165">
        <f t="shared" si="2"/>
        <v>0</v>
      </c>
      <c r="G49" s="165">
        <f t="shared" si="2"/>
        <v>0</v>
      </c>
      <c r="H49" s="165">
        <f t="shared" si="2"/>
        <v>0</v>
      </c>
      <c r="I49" s="165">
        <f t="shared" si="2"/>
        <v>0</v>
      </c>
      <c r="J49" s="162">
        <f t="shared" si="2"/>
        <v>1</v>
      </c>
      <c r="K49" s="165">
        <f t="shared" si="2"/>
        <v>0</v>
      </c>
      <c r="L49" s="166"/>
    </row>
    <row r="50" spans="1:12" ht="25.5" x14ac:dyDescent="0.25">
      <c r="A50" s="167"/>
      <c r="B50" s="122" t="s">
        <v>513</v>
      </c>
      <c r="C50" s="164" t="s">
        <v>21</v>
      </c>
      <c r="D50" s="165"/>
      <c r="E50" s="165"/>
      <c r="F50" s="169"/>
      <c r="G50" s="169"/>
      <c r="H50" s="169"/>
      <c r="I50" s="169"/>
      <c r="J50" s="169">
        <v>1</v>
      </c>
      <c r="K50" s="169"/>
      <c r="L50" s="166"/>
    </row>
    <row r="51" spans="1:12" ht="25.5" x14ac:dyDescent="0.25">
      <c r="A51" s="167"/>
      <c r="B51" s="122" t="s">
        <v>511</v>
      </c>
      <c r="C51" s="164" t="s">
        <v>21</v>
      </c>
      <c r="D51" s="165"/>
      <c r="E51" s="165"/>
      <c r="F51" s="169"/>
      <c r="G51" s="169"/>
      <c r="H51" s="169"/>
      <c r="I51" s="169"/>
      <c r="J51" s="169"/>
      <c r="K51" s="169"/>
      <c r="L51" s="166"/>
    </row>
    <row r="52" spans="1:12" ht="25.5" x14ac:dyDescent="0.25">
      <c r="A52" s="167"/>
      <c r="B52" s="122" t="s">
        <v>510</v>
      </c>
      <c r="C52" s="164" t="s">
        <v>21</v>
      </c>
      <c r="D52" s="165"/>
      <c r="E52" s="165"/>
      <c r="F52" s="169"/>
      <c r="G52" s="169"/>
      <c r="H52" s="169"/>
      <c r="I52" s="169"/>
      <c r="J52" s="169"/>
      <c r="K52" s="169"/>
      <c r="L52" s="166"/>
    </row>
    <row r="53" spans="1:12" ht="25.5" x14ac:dyDescent="0.25">
      <c r="A53" s="167"/>
      <c r="B53" s="122" t="s">
        <v>512</v>
      </c>
      <c r="C53" s="164" t="s">
        <v>21</v>
      </c>
      <c r="D53" s="165"/>
      <c r="E53" s="165"/>
      <c r="F53" s="169"/>
      <c r="G53" s="169"/>
      <c r="H53" s="169"/>
      <c r="I53" s="169"/>
      <c r="J53" s="169"/>
      <c r="K53" s="169"/>
      <c r="L53" s="166"/>
    </row>
    <row r="54" spans="1:12" ht="54" x14ac:dyDescent="0.25">
      <c r="A54" s="170" t="s">
        <v>30</v>
      </c>
      <c r="B54" s="171" t="s">
        <v>515</v>
      </c>
      <c r="C54" s="164" t="s">
        <v>21</v>
      </c>
      <c r="D54" s="165"/>
      <c r="E54" s="165"/>
      <c r="F54" s="169"/>
      <c r="G54" s="169"/>
      <c r="H54" s="169"/>
      <c r="I54" s="169"/>
      <c r="J54" s="169"/>
      <c r="K54" s="169"/>
      <c r="L54" s="166"/>
    </row>
    <row r="55" spans="1:12" ht="25.5" x14ac:dyDescent="0.25">
      <c r="A55" s="170"/>
      <c r="B55" s="122" t="s">
        <v>516</v>
      </c>
      <c r="C55" s="164"/>
      <c r="D55" s="165"/>
      <c r="E55" s="165"/>
      <c r="F55" s="169"/>
      <c r="G55" s="169"/>
      <c r="H55" s="169"/>
      <c r="I55" s="169"/>
      <c r="J55" s="169">
        <v>0</v>
      </c>
      <c r="K55" s="169"/>
      <c r="L55" s="166"/>
    </row>
    <row r="56" spans="1:12" ht="82.5" customHeight="1" x14ac:dyDescent="0.25">
      <c r="A56" s="170" t="s">
        <v>32</v>
      </c>
      <c r="B56" s="168" t="s">
        <v>517</v>
      </c>
      <c r="C56" s="172" t="s">
        <v>21</v>
      </c>
      <c r="D56" s="185">
        <f>+D37-D49+D54</f>
        <v>0</v>
      </c>
      <c r="E56" s="185">
        <f t="shared" ref="E56:K56" si="3">+E37-E49+E54</f>
        <v>0</v>
      </c>
      <c r="F56" s="185">
        <f t="shared" si="3"/>
        <v>0</v>
      </c>
      <c r="G56" s="185">
        <f t="shared" si="3"/>
        <v>0</v>
      </c>
      <c r="H56" s="185">
        <f t="shared" si="3"/>
        <v>0</v>
      </c>
      <c r="I56" s="185">
        <f t="shared" si="3"/>
        <v>0</v>
      </c>
      <c r="J56" s="185">
        <f t="shared" si="3"/>
        <v>1</v>
      </c>
      <c r="K56" s="185">
        <f t="shared" si="3"/>
        <v>0</v>
      </c>
      <c r="L56" s="174"/>
    </row>
    <row r="57" spans="1:12" ht="28.5" customHeight="1" x14ac:dyDescent="0.25">
      <c r="A57" s="459" t="s">
        <v>52</v>
      </c>
      <c r="B57" s="460" t="s">
        <v>190</v>
      </c>
      <c r="C57" s="461"/>
      <c r="D57" s="462"/>
      <c r="E57" s="462"/>
      <c r="F57" s="463"/>
      <c r="G57" s="463"/>
      <c r="H57" s="463"/>
      <c r="I57" s="463"/>
      <c r="J57" s="463"/>
      <c r="K57" s="463"/>
      <c r="L57" s="464"/>
    </row>
    <row r="58" spans="1:12" ht="67.5" x14ac:dyDescent="0.25">
      <c r="A58" s="167" t="s">
        <v>19</v>
      </c>
      <c r="B58" s="168" t="s">
        <v>518</v>
      </c>
      <c r="C58" s="164" t="s">
        <v>21</v>
      </c>
      <c r="D58" s="165">
        <v>0</v>
      </c>
      <c r="E58" s="165">
        <v>0</v>
      </c>
      <c r="F58" s="169"/>
      <c r="G58" s="169"/>
      <c r="H58" s="169"/>
      <c r="I58" s="169"/>
      <c r="J58" s="169"/>
      <c r="K58" s="169"/>
      <c r="L58" s="166"/>
    </row>
    <row r="59" spans="1:12" ht="25.5" x14ac:dyDescent="0.25">
      <c r="A59" s="167"/>
      <c r="B59" s="122" t="s">
        <v>522</v>
      </c>
      <c r="C59" s="164" t="s">
        <v>21</v>
      </c>
      <c r="D59" s="165"/>
      <c r="E59" s="165"/>
      <c r="F59" s="169"/>
      <c r="G59" s="169"/>
      <c r="H59" s="169"/>
      <c r="I59" s="169"/>
      <c r="J59" s="169"/>
      <c r="K59" s="169"/>
      <c r="L59" s="166"/>
    </row>
    <row r="60" spans="1:12" ht="25.5" x14ac:dyDescent="0.25">
      <c r="A60" s="167"/>
      <c r="B60" s="122" t="s">
        <v>521</v>
      </c>
      <c r="C60" s="164" t="s">
        <v>21</v>
      </c>
      <c r="D60" s="165"/>
      <c r="E60" s="165"/>
      <c r="F60" s="169"/>
      <c r="G60" s="169"/>
      <c r="H60" s="169"/>
      <c r="I60" s="169"/>
      <c r="J60" s="169"/>
      <c r="K60" s="169"/>
      <c r="L60" s="166"/>
    </row>
    <row r="61" spans="1:12" ht="25.5" x14ac:dyDescent="0.25">
      <c r="A61" s="167"/>
      <c r="B61" s="122" t="s">
        <v>520</v>
      </c>
      <c r="C61" s="164" t="s">
        <v>21</v>
      </c>
      <c r="D61" s="165"/>
      <c r="E61" s="165"/>
      <c r="F61" s="169"/>
      <c r="G61" s="169"/>
      <c r="H61" s="169"/>
      <c r="I61" s="169"/>
      <c r="J61" s="169"/>
      <c r="K61" s="169"/>
      <c r="L61" s="166"/>
    </row>
    <row r="62" spans="1:12" ht="25.5" x14ac:dyDescent="0.25">
      <c r="A62" s="167"/>
      <c r="B62" s="122" t="s">
        <v>519</v>
      </c>
      <c r="C62" s="164" t="s">
        <v>21</v>
      </c>
      <c r="D62" s="165"/>
      <c r="E62" s="165"/>
      <c r="F62" s="169"/>
      <c r="G62" s="169"/>
      <c r="H62" s="169"/>
      <c r="I62" s="169"/>
      <c r="J62" s="169"/>
      <c r="K62" s="169"/>
      <c r="L62" s="166"/>
    </row>
    <row r="63" spans="1:12" ht="54" x14ac:dyDescent="0.25">
      <c r="A63" s="170" t="s">
        <v>28</v>
      </c>
      <c r="B63" s="703" t="s">
        <v>563</v>
      </c>
      <c r="C63" s="164"/>
      <c r="D63" s="165">
        <v>0</v>
      </c>
      <c r="E63" s="165">
        <v>0</v>
      </c>
      <c r="F63" s="169"/>
      <c r="G63" s="169"/>
      <c r="H63" s="169"/>
      <c r="I63" s="169"/>
      <c r="J63" s="169"/>
      <c r="K63" s="169"/>
      <c r="L63" s="166"/>
    </row>
    <row r="64" spans="1:12" ht="25.5" x14ac:dyDescent="0.25">
      <c r="A64" s="167"/>
      <c r="B64" s="122" t="s">
        <v>522</v>
      </c>
      <c r="C64" s="164" t="s">
        <v>21</v>
      </c>
      <c r="D64" s="165"/>
      <c r="E64" s="165"/>
      <c r="F64" s="169"/>
      <c r="G64" s="169"/>
      <c r="H64" s="169"/>
      <c r="I64" s="169"/>
      <c r="J64" s="169"/>
      <c r="K64" s="169"/>
      <c r="L64" s="166"/>
    </row>
    <row r="65" spans="1:12" ht="25.5" x14ac:dyDescent="0.25">
      <c r="A65" s="167"/>
      <c r="B65" s="122" t="s">
        <v>521</v>
      </c>
      <c r="C65" s="164" t="s">
        <v>21</v>
      </c>
      <c r="D65" s="165"/>
      <c r="E65" s="165"/>
      <c r="F65" s="169"/>
      <c r="G65" s="169"/>
      <c r="H65" s="169"/>
      <c r="I65" s="169"/>
      <c r="J65" s="169"/>
      <c r="K65" s="169"/>
      <c r="L65" s="166"/>
    </row>
    <row r="66" spans="1:12" ht="25.5" x14ac:dyDescent="0.25">
      <c r="A66" s="167"/>
      <c r="B66" s="122" t="s">
        <v>520</v>
      </c>
      <c r="C66" s="164" t="s">
        <v>21</v>
      </c>
      <c r="D66" s="165"/>
      <c r="E66" s="165"/>
      <c r="F66" s="169"/>
      <c r="G66" s="169"/>
      <c r="H66" s="169"/>
      <c r="I66" s="169"/>
      <c r="J66" s="169"/>
      <c r="K66" s="169"/>
      <c r="L66" s="166"/>
    </row>
    <row r="67" spans="1:12" ht="25.5" x14ac:dyDescent="0.25">
      <c r="A67" s="167"/>
      <c r="B67" s="122" t="s">
        <v>519</v>
      </c>
      <c r="C67" s="164" t="s">
        <v>21</v>
      </c>
      <c r="D67" s="165"/>
      <c r="E67" s="165"/>
      <c r="F67" s="169"/>
      <c r="G67" s="169"/>
      <c r="H67" s="169"/>
      <c r="I67" s="169"/>
      <c r="J67" s="169"/>
      <c r="K67" s="169"/>
      <c r="L67" s="166"/>
    </row>
    <row r="68" spans="1:12" ht="25.5" x14ac:dyDescent="0.25">
      <c r="A68" s="167"/>
      <c r="B68" s="122" t="s">
        <v>526</v>
      </c>
      <c r="C68" s="164"/>
      <c r="D68" s="165"/>
      <c r="E68" s="165"/>
      <c r="F68" s="169"/>
      <c r="G68" s="169"/>
      <c r="H68" s="169"/>
      <c r="I68" s="169"/>
      <c r="J68" s="169"/>
      <c r="K68" s="169"/>
      <c r="L68" s="166"/>
    </row>
    <row r="69" spans="1:12" ht="54" x14ac:dyDescent="0.25">
      <c r="A69" s="170" t="s">
        <v>30</v>
      </c>
      <c r="B69" s="171" t="s">
        <v>523</v>
      </c>
      <c r="C69" s="164" t="s">
        <v>21</v>
      </c>
      <c r="D69" s="165"/>
      <c r="E69" s="165"/>
      <c r="F69" s="169"/>
      <c r="G69" s="169"/>
      <c r="H69" s="169"/>
      <c r="I69" s="169"/>
      <c r="J69" s="169"/>
      <c r="K69" s="169"/>
      <c r="L69" s="166"/>
    </row>
    <row r="70" spans="1:12" ht="66.75" customHeight="1" x14ac:dyDescent="0.25">
      <c r="A70" s="170"/>
      <c r="B70" s="122" t="s">
        <v>524</v>
      </c>
      <c r="C70" s="164"/>
      <c r="D70" s="165"/>
      <c r="E70" s="165"/>
      <c r="F70" s="169"/>
      <c r="G70" s="169"/>
      <c r="H70" s="169"/>
      <c r="I70" s="169"/>
      <c r="J70" s="169"/>
      <c r="K70" s="169"/>
      <c r="L70" s="166"/>
    </row>
    <row r="71" spans="1:12" ht="67.5" x14ac:dyDescent="0.25">
      <c r="A71" s="170" t="s">
        <v>32</v>
      </c>
      <c r="B71" s="168" t="s">
        <v>525</v>
      </c>
      <c r="C71" s="172" t="s">
        <v>21</v>
      </c>
      <c r="D71" s="185">
        <f>+D58-D63+D69</f>
        <v>0</v>
      </c>
      <c r="E71" s="185">
        <f t="shared" ref="E71:K71" si="4">+E58-E63+E69</f>
        <v>0</v>
      </c>
      <c r="F71" s="185">
        <f t="shared" si="4"/>
        <v>0</v>
      </c>
      <c r="G71" s="185">
        <f t="shared" si="4"/>
        <v>0</v>
      </c>
      <c r="H71" s="185">
        <f t="shared" si="4"/>
        <v>0</v>
      </c>
      <c r="I71" s="185">
        <f t="shared" si="4"/>
        <v>0</v>
      </c>
      <c r="J71" s="185">
        <f t="shared" si="4"/>
        <v>0</v>
      </c>
      <c r="K71" s="185">
        <f t="shared" si="4"/>
        <v>0</v>
      </c>
      <c r="L71" s="174"/>
    </row>
    <row r="72" spans="1:12" ht="28.5" customHeight="1" x14ac:dyDescent="0.25">
      <c r="A72" s="459" t="s">
        <v>134</v>
      </c>
      <c r="B72" s="460" t="s">
        <v>191</v>
      </c>
      <c r="C72" s="461"/>
      <c r="D72" s="462"/>
      <c r="E72" s="462"/>
      <c r="F72" s="463"/>
      <c r="G72" s="463"/>
      <c r="H72" s="463"/>
      <c r="I72" s="463"/>
      <c r="J72" s="463"/>
      <c r="K72" s="463"/>
      <c r="L72" s="464"/>
    </row>
    <row r="73" spans="1:12" ht="67.5" x14ac:dyDescent="0.25">
      <c r="A73" s="167" t="s">
        <v>19</v>
      </c>
      <c r="B73" s="703" t="s">
        <v>509</v>
      </c>
      <c r="C73" s="164" t="s">
        <v>21</v>
      </c>
      <c r="D73" s="165">
        <v>0</v>
      </c>
      <c r="E73" s="165">
        <v>0</v>
      </c>
      <c r="F73" s="169"/>
      <c r="G73" s="169"/>
      <c r="H73" s="169"/>
      <c r="I73" s="169"/>
      <c r="J73" s="169">
        <f>SUM(J74:J77)</f>
        <v>2</v>
      </c>
      <c r="K73" s="169"/>
      <c r="L73" s="166"/>
    </row>
    <row r="74" spans="1:12" ht="25.5" x14ac:dyDescent="0.25">
      <c r="A74" s="167"/>
      <c r="B74" s="122" t="s">
        <v>530</v>
      </c>
      <c r="C74" s="164" t="s">
        <v>21</v>
      </c>
      <c r="D74" s="165"/>
      <c r="E74" s="165"/>
      <c r="F74" s="169"/>
      <c r="G74" s="169"/>
      <c r="H74" s="169"/>
      <c r="I74" s="169"/>
      <c r="J74" s="169">
        <v>2</v>
      </c>
      <c r="K74" s="169"/>
      <c r="L74" s="166"/>
    </row>
    <row r="75" spans="1:12" ht="25.5" x14ac:dyDescent="0.25">
      <c r="A75" s="167"/>
      <c r="B75" s="122" t="s">
        <v>529</v>
      </c>
      <c r="C75" s="164" t="s">
        <v>21</v>
      </c>
      <c r="D75" s="165"/>
      <c r="E75" s="165"/>
      <c r="F75" s="169"/>
      <c r="G75" s="169"/>
      <c r="H75" s="169"/>
      <c r="I75" s="169"/>
      <c r="J75" s="169"/>
      <c r="K75" s="169"/>
      <c r="L75" s="166"/>
    </row>
    <row r="76" spans="1:12" ht="25.5" x14ac:dyDescent="0.25">
      <c r="A76" s="167"/>
      <c r="B76" s="122" t="s">
        <v>528</v>
      </c>
      <c r="C76" s="164" t="s">
        <v>21</v>
      </c>
      <c r="D76" s="165"/>
      <c r="E76" s="165"/>
      <c r="F76" s="169"/>
      <c r="G76" s="169"/>
      <c r="H76" s="169"/>
      <c r="I76" s="169"/>
      <c r="J76" s="169"/>
      <c r="K76" s="169"/>
      <c r="L76" s="166"/>
    </row>
    <row r="77" spans="1:12" ht="25.5" x14ac:dyDescent="0.25">
      <c r="A77" s="167"/>
      <c r="B77" s="122" t="s">
        <v>527</v>
      </c>
      <c r="C77" s="164"/>
      <c r="D77" s="165"/>
      <c r="E77" s="165"/>
      <c r="F77" s="169"/>
      <c r="G77" s="169"/>
      <c r="H77" s="169"/>
      <c r="I77" s="169"/>
      <c r="J77" s="169"/>
      <c r="K77" s="169"/>
      <c r="L77" s="166"/>
    </row>
    <row r="78" spans="1:12" ht="54" x14ac:dyDescent="0.25">
      <c r="A78" s="170" t="s">
        <v>28</v>
      </c>
      <c r="B78" s="168" t="s">
        <v>531</v>
      </c>
      <c r="C78" s="164"/>
      <c r="D78" s="165">
        <v>0</v>
      </c>
      <c r="E78" s="165">
        <v>0</v>
      </c>
      <c r="F78" s="169"/>
      <c r="G78" s="169"/>
      <c r="H78" s="169"/>
      <c r="I78" s="169"/>
      <c r="J78" s="169">
        <v>0</v>
      </c>
      <c r="K78" s="169"/>
      <c r="L78" s="166"/>
    </row>
    <row r="79" spans="1:12" ht="25.5" x14ac:dyDescent="0.25">
      <c r="A79" s="167"/>
      <c r="B79" s="122" t="s">
        <v>530</v>
      </c>
      <c r="C79" s="164" t="s">
        <v>21</v>
      </c>
      <c r="D79" s="165"/>
      <c r="E79" s="165"/>
      <c r="F79" s="169"/>
      <c r="G79" s="169"/>
      <c r="H79" s="169"/>
      <c r="I79" s="169"/>
      <c r="J79" s="169"/>
      <c r="K79" s="169"/>
      <c r="L79" s="166"/>
    </row>
    <row r="80" spans="1:12" ht="25.5" x14ac:dyDescent="0.25">
      <c r="A80" s="167"/>
      <c r="B80" s="122" t="s">
        <v>529</v>
      </c>
      <c r="C80" s="164" t="s">
        <v>21</v>
      </c>
      <c r="D80" s="165"/>
      <c r="E80" s="165"/>
      <c r="F80" s="169"/>
      <c r="G80" s="169"/>
      <c r="H80" s="169"/>
      <c r="I80" s="169"/>
      <c r="J80" s="169"/>
      <c r="K80" s="169"/>
      <c r="L80" s="166"/>
    </row>
    <row r="81" spans="1:12" ht="25.5" x14ac:dyDescent="0.25">
      <c r="A81" s="167"/>
      <c r="B81" s="122" t="s">
        <v>528</v>
      </c>
      <c r="C81" s="164" t="s">
        <v>21</v>
      </c>
      <c r="D81" s="165"/>
      <c r="E81" s="165"/>
      <c r="F81" s="169"/>
      <c r="G81" s="169"/>
      <c r="H81" s="169"/>
      <c r="I81" s="169"/>
      <c r="J81" s="169"/>
      <c r="K81" s="169"/>
      <c r="L81" s="166"/>
    </row>
    <row r="82" spans="1:12" ht="25.5" x14ac:dyDescent="0.25">
      <c r="A82" s="167"/>
      <c r="B82" s="122" t="s">
        <v>527</v>
      </c>
      <c r="C82" s="164"/>
      <c r="D82" s="165"/>
      <c r="E82" s="165"/>
      <c r="F82" s="169"/>
      <c r="G82" s="169"/>
      <c r="H82" s="169"/>
      <c r="I82" s="169"/>
      <c r="J82" s="169"/>
      <c r="K82" s="169"/>
      <c r="L82" s="166"/>
    </row>
    <row r="83" spans="1:12" ht="54" x14ac:dyDescent="0.25">
      <c r="A83" s="170" t="s">
        <v>30</v>
      </c>
      <c r="B83" s="171" t="s">
        <v>515</v>
      </c>
      <c r="C83" s="164" t="s">
        <v>21</v>
      </c>
      <c r="D83" s="165"/>
      <c r="E83" s="165"/>
      <c r="F83" s="169"/>
      <c r="G83" s="169"/>
      <c r="H83" s="169"/>
      <c r="I83" s="169"/>
      <c r="J83" s="169">
        <v>0</v>
      </c>
      <c r="K83" s="169"/>
      <c r="L83" s="166"/>
    </row>
    <row r="84" spans="1:12" ht="61.5" customHeight="1" x14ac:dyDescent="0.25">
      <c r="A84" s="170"/>
      <c r="B84" s="122" t="s">
        <v>108</v>
      </c>
      <c r="C84" s="164"/>
      <c r="D84" s="165"/>
      <c r="E84" s="165"/>
      <c r="F84" s="169"/>
      <c r="G84" s="169"/>
      <c r="H84" s="169"/>
      <c r="I84" s="169"/>
      <c r="J84" s="169"/>
      <c r="K84" s="169"/>
      <c r="L84" s="166"/>
    </row>
    <row r="85" spans="1:12" ht="67.5" x14ac:dyDescent="0.25">
      <c r="A85" s="170" t="s">
        <v>32</v>
      </c>
      <c r="B85" s="168" t="s">
        <v>33</v>
      </c>
      <c r="C85" s="172" t="s">
        <v>21</v>
      </c>
      <c r="D85" s="185">
        <f>+D73-D78+D83</f>
        <v>0</v>
      </c>
      <c r="E85" s="185">
        <f t="shared" ref="E85:K85" si="5">+E73-E78+E83</f>
        <v>0</v>
      </c>
      <c r="F85" s="185">
        <f t="shared" si="5"/>
        <v>0</v>
      </c>
      <c r="G85" s="185">
        <f t="shared" si="5"/>
        <v>0</v>
      </c>
      <c r="H85" s="185">
        <f t="shared" si="5"/>
        <v>0</v>
      </c>
      <c r="I85" s="185">
        <f t="shared" si="5"/>
        <v>0</v>
      </c>
      <c r="J85" s="185">
        <f t="shared" si="5"/>
        <v>2</v>
      </c>
      <c r="K85" s="185">
        <f t="shared" si="5"/>
        <v>0</v>
      </c>
      <c r="L85" s="174"/>
    </row>
    <row r="86" spans="1:12" ht="23.25" customHeight="1" x14ac:dyDescent="0.25">
      <c r="A86" s="459" t="s">
        <v>134</v>
      </c>
      <c r="B86" s="460" t="s">
        <v>193</v>
      </c>
      <c r="C86" s="461"/>
      <c r="D86" s="462"/>
      <c r="E86" s="462"/>
      <c r="F86" s="463"/>
      <c r="G86" s="463"/>
      <c r="H86" s="463"/>
      <c r="I86" s="463"/>
      <c r="J86" s="463"/>
      <c r="K86" s="463"/>
      <c r="L86" s="464"/>
    </row>
    <row r="87" spans="1:12" ht="67.5" x14ac:dyDescent="0.25">
      <c r="A87" s="167" t="s">
        <v>19</v>
      </c>
      <c r="B87" s="168" t="s">
        <v>20</v>
      </c>
      <c r="C87" s="164" t="s">
        <v>21</v>
      </c>
      <c r="D87" s="165">
        <v>0</v>
      </c>
      <c r="E87" s="165">
        <v>0</v>
      </c>
      <c r="F87" s="169"/>
      <c r="G87" s="169"/>
      <c r="H87" s="169"/>
      <c r="I87" s="169"/>
      <c r="J87" s="177">
        <f>SUM(J89:J91)</f>
        <v>3</v>
      </c>
      <c r="K87" s="169"/>
      <c r="L87" s="166"/>
    </row>
    <row r="88" spans="1:12" ht="25.5" x14ac:dyDescent="0.25">
      <c r="A88" s="167"/>
      <c r="B88" s="122" t="s">
        <v>192</v>
      </c>
      <c r="C88" s="164" t="s">
        <v>21</v>
      </c>
      <c r="D88" s="165"/>
      <c r="E88" s="165"/>
      <c r="F88" s="169"/>
      <c r="G88" s="169"/>
      <c r="H88" s="169"/>
      <c r="I88" s="169"/>
      <c r="J88" s="169"/>
      <c r="K88" s="169"/>
      <c r="L88" s="166"/>
    </row>
    <row r="89" spans="1:12" x14ac:dyDescent="0.25">
      <c r="A89" s="167"/>
      <c r="B89" s="122" t="s">
        <v>24</v>
      </c>
      <c r="C89" s="164" t="s">
        <v>21</v>
      </c>
      <c r="D89" s="165"/>
      <c r="E89" s="165"/>
      <c r="F89" s="169"/>
      <c r="G89" s="169"/>
      <c r="H89" s="169"/>
      <c r="I89" s="169"/>
      <c r="J89" s="169">
        <v>1</v>
      </c>
      <c r="K89" s="169"/>
      <c r="L89" s="166"/>
    </row>
    <row r="90" spans="1:12" x14ac:dyDescent="0.25">
      <c r="A90" s="167"/>
      <c r="B90" s="122" t="s">
        <v>25</v>
      </c>
      <c r="C90" s="164" t="s">
        <v>21</v>
      </c>
      <c r="D90" s="165"/>
      <c r="E90" s="165"/>
      <c r="F90" s="169"/>
      <c r="G90" s="169"/>
      <c r="H90" s="169"/>
      <c r="I90" s="169"/>
      <c r="J90" s="169"/>
      <c r="K90" s="169"/>
      <c r="L90" s="166"/>
    </row>
    <row r="91" spans="1:12" x14ac:dyDescent="0.25">
      <c r="A91" s="167"/>
      <c r="B91" s="122" t="s">
        <v>26</v>
      </c>
      <c r="C91" s="164" t="s">
        <v>21</v>
      </c>
      <c r="D91" s="165"/>
      <c r="E91" s="165"/>
      <c r="F91" s="169"/>
      <c r="G91" s="169"/>
      <c r="H91" s="169"/>
      <c r="I91" s="169"/>
      <c r="J91" s="169">
        <v>2</v>
      </c>
      <c r="K91" s="169"/>
      <c r="L91" s="166"/>
    </row>
    <row r="92" spans="1:12" x14ac:dyDescent="0.25">
      <c r="A92" s="167"/>
      <c r="B92" s="122" t="s">
        <v>27</v>
      </c>
      <c r="C92" s="164" t="s">
        <v>21</v>
      </c>
      <c r="D92" s="165"/>
      <c r="E92" s="165"/>
      <c r="F92" s="169"/>
      <c r="G92" s="169"/>
      <c r="H92" s="169"/>
      <c r="I92" s="169"/>
      <c r="J92" s="169"/>
      <c r="K92" s="169"/>
      <c r="L92" s="166"/>
    </row>
    <row r="93" spans="1:12" ht="54" x14ac:dyDescent="0.25">
      <c r="A93" s="702" t="s">
        <v>28</v>
      </c>
      <c r="B93" s="703" t="s">
        <v>29</v>
      </c>
      <c r="C93" s="164"/>
      <c r="D93" s="165">
        <v>0</v>
      </c>
      <c r="E93" s="165">
        <v>0</v>
      </c>
      <c r="F93" s="169"/>
      <c r="G93" s="169"/>
      <c r="H93" s="169"/>
      <c r="I93" s="169"/>
      <c r="J93" s="177">
        <f>SUM(J94:J98)</f>
        <v>2</v>
      </c>
      <c r="K93" s="169"/>
      <c r="L93" s="166"/>
    </row>
    <row r="94" spans="1:12" ht="25.5" x14ac:dyDescent="0.25">
      <c r="A94" s="167"/>
      <c r="B94" s="122" t="s">
        <v>192</v>
      </c>
      <c r="C94" s="164" t="s">
        <v>21</v>
      </c>
      <c r="D94" s="165"/>
      <c r="E94" s="165"/>
      <c r="F94" s="169"/>
      <c r="G94" s="169"/>
      <c r="H94" s="169"/>
      <c r="I94" s="169"/>
      <c r="J94" s="169"/>
      <c r="K94" s="169"/>
      <c r="L94" s="166"/>
    </row>
    <row r="95" spans="1:12" x14ac:dyDescent="0.25">
      <c r="A95" s="167"/>
      <c r="B95" s="122" t="s">
        <v>24</v>
      </c>
      <c r="C95" s="164" t="s">
        <v>21</v>
      </c>
      <c r="D95" s="165"/>
      <c r="E95" s="165"/>
      <c r="F95" s="169"/>
      <c r="G95" s="169"/>
      <c r="H95" s="169"/>
      <c r="I95" s="169"/>
      <c r="J95" s="169">
        <v>1</v>
      </c>
      <c r="K95" s="169"/>
      <c r="L95" s="166"/>
    </row>
    <row r="96" spans="1:12" x14ac:dyDescent="0.25">
      <c r="A96" s="167"/>
      <c r="B96" s="122" t="s">
        <v>25</v>
      </c>
      <c r="C96" s="164" t="s">
        <v>21</v>
      </c>
      <c r="D96" s="165"/>
      <c r="E96" s="165"/>
      <c r="F96" s="169"/>
      <c r="G96" s="169"/>
      <c r="H96" s="169"/>
      <c r="I96" s="169"/>
      <c r="J96" s="169"/>
      <c r="K96" s="169"/>
      <c r="L96" s="166"/>
    </row>
    <row r="97" spans="1:12" x14ac:dyDescent="0.25">
      <c r="A97" s="167"/>
      <c r="B97" s="122" t="s">
        <v>26</v>
      </c>
      <c r="C97" s="164" t="s">
        <v>21</v>
      </c>
      <c r="D97" s="165"/>
      <c r="E97" s="165"/>
      <c r="F97" s="169"/>
      <c r="G97" s="169"/>
      <c r="H97" s="169"/>
      <c r="I97" s="169"/>
      <c r="J97" s="169">
        <v>1</v>
      </c>
      <c r="K97" s="169"/>
      <c r="L97" s="166"/>
    </row>
    <row r="98" spans="1:12" x14ac:dyDescent="0.25">
      <c r="A98" s="167"/>
      <c r="B98" s="122" t="s">
        <v>27</v>
      </c>
      <c r="C98" s="164" t="s">
        <v>21</v>
      </c>
      <c r="D98" s="165"/>
      <c r="E98" s="165"/>
      <c r="F98" s="169"/>
      <c r="G98" s="169"/>
      <c r="H98" s="169"/>
      <c r="I98" s="169"/>
      <c r="J98" s="169"/>
      <c r="K98" s="169"/>
      <c r="L98" s="166"/>
    </row>
    <row r="99" spans="1:12" ht="54" x14ac:dyDescent="0.25">
      <c r="A99" s="170" t="s">
        <v>30</v>
      </c>
      <c r="B99" s="171" t="s">
        <v>31</v>
      </c>
      <c r="C99" s="164" t="s">
        <v>21</v>
      </c>
      <c r="D99" s="165"/>
      <c r="E99" s="165"/>
      <c r="F99" s="169"/>
      <c r="G99" s="169"/>
      <c r="H99" s="169"/>
      <c r="I99" s="169"/>
      <c r="J99" s="169"/>
      <c r="K99" s="169"/>
      <c r="L99" s="166"/>
    </row>
    <row r="100" spans="1:12" ht="61.5" customHeight="1" x14ac:dyDescent="0.25">
      <c r="A100" s="170"/>
      <c r="B100" s="122" t="s">
        <v>108</v>
      </c>
      <c r="C100" s="164"/>
      <c r="D100" s="165"/>
      <c r="E100" s="165"/>
      <c r="F100" s="169"/>
      <c r="G100" s="169"/>
      <c r="H100" s="169"/>
      <c r="I100" s="169"/>
      <c r="J100" s="169"/>
      <c r="K100" s="169"/>
      <c r="L100" s="166"/>
    </row>
    <row r="101" spans="1:12" ht="67.5" x14ac:dyDescent="0.25">
      <c r="A101" s="170" t="s">
        <v>32</v>
      </c>
      <c r="B101" s="168" t="s">
        <v>33</v>
      </c>
      <c r="C101" s="172" t="s">
        <v>21</v>
      </c>
      <c r="D101" s="185">
        <f>+D87-D93+D99</f>
        <v>0</v>
      </c>
      <c r="E101" s="185">
        <f t="shared" ref="E101:K101" si="6">+E87-E93+E99</f>
        <v>0</v>
      </c>
      <c r="F101" s="185">
        <f t="shared" si="6"/>
        <v>0</v>
      </c>
      <c r="G101" s="185">
        <f t="shared" si="6"/>
        <v>0</v>
      </c>
      <c r="H101" s="185">
        <f t="shared" si="6"/>
        <v>0</v>
      </c>
      <c r="I101" s="185">
        <f t="shared" si="6"/>
        <v>0</v>
      </c>
      <c r="J101" s="185">
        <f t="shared" si="6"/>
        <v>1</v>
      </c>
      <c r="K101" s="185">
        <f t="shared" si="6"/>
        <v>0</v>
      </c>
      <c r="L101" s="174"/>
    </row>
    <row r="102" spans="1:12" x14ac:dyDescent="0.25">
      <c r="A102" s="22"/>
      <c r="B102" s="23"/>
      <c r="C102" s="23"/>
      <c r="D102" s="23"/>
      <c r="E102" s="23"/>
      <c r="F102" s="69"/>
      <c r="G102" s="69"/>
      <c r="H102" s="69"/>
      <c r="I102" s="69"/>
      <c r="J102" s="838"/>
      <c r="K102" s="838"/>
      <c r="L102" s="838"/>
    </row>
    <row r="103" spans="1:12" x14ac:dyDescent="0.25">
      <c r="A103" s="56"/>
      <c r="B103" s="57"/>
      <c r="C103" s="58"/>
      <c r="D103" s="58"/>
      <c r="E103" s="58"/>
      <c r="F103" s="72"/>
      <c r="G103" s="72"/>
      <c r="H103" s="72"/>
      <c r="I103" s="72"/>
      <c r="K103" s="71"/>
      <c r="L103" s="27" t="s">
        <v>350</v>
      </c>
    </row>
    <row r="104" spans="1:12" s="504" customFormat="1" ht="33" customHeight="1" x14ac:dyDescent="0.25">
      <c r="A104" s="843" t="s">
        <v>564</v>
      </c>
      <c r="B104" s="843"/>
      <c r="C104" s="843"/>
      <c r="D104" s="501"/>
      <c r="E104" s="502" t="s">
        <v>565</v>
      </c>
      <c r="F104" s="503"/>
      <c r="G104" s="503"/>
      <c r="H104" s="503"/>
      <c r="I104" s="503"/>
      <c r="J104" s="841" t="s">
        <v>566</v>
      </c>
      <c r="K104" s="841"/>
      <c r="L104" s="841"/>
    </row>
    <row r="105" spans="1:12" ht="15.75" x14ac:dyDescent="0.25">
      <c r="A105" s="190"/>
      <c r="B105" s="190"/>
      <c r="C105" s="190"/>
      <c r="D105" s="59"/>
      <c r="E105" s="59"/>
      <c r="F105" s="74"/>
      <c r="G105" s="74"/>
      <c r="H105" s="74"/>
      <c r="I105" s="74"/>
      <c r="J105" s="841"/>
      <c r="K105" s="841"/>
      <c r="L105" s="841"/>
    </row>
    <row r="106" spans="1:12" ht="15.75" x14ac:dyDescent="0.25">
      <c r="A106" s="458"/>
      <c r="B106" s="458"/>
      <c r="C106" s="458"/>
      <c r="D106" s="59"/>
      <c r="E106" s="59"/>
      <c r="F106" s="74"/>
      <c r="G106" s="74"/>
      <c r="H106" s="74"/>
      <c r="I106" s="74"/>
      <c r="J106" s="457"/>
      <c r="K106" s="457"/>
      <c r="L106" s="457"/>
    </row>
    <row r="107" spans="1:12" ht="15.75" x14ac:dyDescent="0.25">
      <c r="A107" s="458"/>
      <c r="B107" s="458"/>
      <c r="C107" s="458"/>
      <c r="D107" s="59"/>
      <c r="E107" s="59"/>
      <c r="F107" s="74"/>
      <c r="G107" s="74"/>
      <c r="H107" s="74"/>
      <c r="I107" s="74"/>
      <c r="J107" s="457"/>
      <c r="K107" s="457"/>
      <c r="L107" s="457"/>
    </row>
    <row r="108" spans="1:12" x14ac:dyDescent="0.25">
      <c r="I108" s="840"/>
      <c r="J108" s="840"/>
      <c r="K108" s="840"/>
      <c r="L108" s="840"/>
    </row>
    <row r="109" spans="1:12" customFormat="1" ht="42.75" customHeight="1" x14ac:dyDescent="0.3">
      <c r="A109" s="9"/>
      <c r="B109" s="844" t="s">
        <v>670</v>
      </c>
      <c r="C109" s="844"/>
      <c r="D109" s="844"/>
      <c r="E109" s="844"/>
      <c r="F109" s="844"/>
      <c r="G109" s="844"/>
      <c r="H109" s="844"/>
      <c r="I109" s="844"/>
      <c r="J109" s="844"/>
      <c r="K109" s="844"/>
      <c r="L109" s="844"/>
    </row>
    <row r="110" spans="1:12" ht="15.75" x14ac:dyDescent="0.25">
      <c r="J110" s="842"/>
      <c r="K110" s="842"/>
      <c r="L110" s="842"/>
    </row>
  </sheetData>
  <mergeCells count="12">
    <mergeCell ref="I108:L108"/>
    <mergeCell ref="J105:L105"/>
    <mergeCell ref="J110:L110"/>
    <mergeCell ref="A104:C104"/>
    <mergeCell ref="J104:L104"/>
    <mergeCell ref="B109:L109"/>
    <mergeCell ref="A1:B1"/>
    <mergeCell ref="K1:L1"/>
    <mergeCell ref="A2:B2"/>
    <mergeCell ref="A3:L3"/>
    <mergeCell ref="J102:L102"/>
    <mergeCell ref="A4:L4"/>
  </mergeCells>
  <pageMargins left="0" right="0" top="0" bottom="0" header="0" footer="0"/>
  <pageSetup paperSize="9" scale="82"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Q103"/>
  <sheetViews>
    <sheetView topLeftCell="A36" workbookViewId="0">
      <selection activeCell="B63" sqref="B63"/>
    </sheetView>
  </sheetViews>
  <sheetFormatPr defaultColWidth="8.7109375" defaultRowHeight="15" x14ac:dyDescent="0.25"/>
  <cols>
    <col min="1" max="1" width="4.7109375" style="566" customWidth="1"/>
    <col min="2" max="2" width="31" style="567" customWidth="1"/>
    <col min="3" max="10" width="8.140625" style="567" customWidth="1"/>
    <col min="11" max="12" width="8.140625" style="214" customWidth="1"/>
    <col min="13" max="13" width="68.7109375" style="567" customWidth="1"/>
    <col min="14" max="16384" width="8.7109375" style="214"/>
  </cols>
  <sheetData>
    <row r="1" spans="1:17" ht="14.25" customHeight="1" x14ac:dyDescent="0.25">
      <c r="A1" s="851" t="s">
        <v>0</v>
      </c>
      <c r="B1" s="851"/>
      <c r="C1" s="851"/>
      <c r="D1" s="86"/>
      <c r="E1" s="86"/>
      <c r="F1" s="86"/>
      <c r="G1" s="86"/>
      <c r="H1" s="86"/>
      <c r="I1" s="86"/>
      <c r="J1" s="86"/>
      <c r="K1" s="848" t="s">
        <v>1</v>
      </c>
      <c r="L1" s="848"/>
      <c r="M1" s="86"/>
      <c r="N1" s="78"/>
      <c r="O1" s="78"/>
      <c r="P1" s="78"/>
      <c r="Q1" s="78"/>
    </row>
    <row r="2" spans="1:17" x14ac:dyDescent="0.25">
      <c r="A2" s="854" t="s">
        <v>286</v>
      </c>
      <c r="B2" s="854"/>
      <c r="C2" s="854"/>
      <c r="D2" s="86"/>
      <c r="E2" s="86"/>
      <c r="F2" s="86"/>
      <c r="G2" s="86"/>
      <c r="H2" s="86"/>
      <c r="I2" s="86"/>
      <c r="J2" s="86"/>
      <c r="K2" s="78"/>
      <c r="L2" s="78"/>
      <c r="M2" s="86"/>
      <c r="N2" s="78"/>
      <c r="O2" s="78"/>
      <c r="P2" s="78"/>
      <c r="Q2" s="78"/>
    </row>
    <row r="3" spans="1:17" ht="22.5" customHeight="1" x14ac:dyDescent="0.25">
      <c r="A3" s="849" t="s">
        <v>494</v>
      </c>
      <c r="B3" s="849"/>
      <c r="C3" s="849"/>
      <c r="D3" s="849"/>
      <c r="E3" s="849"/>
      <c r="F3" s="849"/>
      <c r="G3" s="849"/>
      <c r="H3" s="849"/>
      <c r="I3" s="849"/>
      <c r="J3" s="849"/>
      <c r="K3" s="849"/>
      <c r="L3" s="849"/>
      <c r="M3" s="86"/>
      <c r="N3" s="78"/>
      <c r="O3" s="78"/>
      <c r="P3" s="78"/>
      <c r="Q3" s="78"/>
    </row>
    <row r="4" spans="1:17" s="520" customFormat="1" ht="22.5" customHeight="1" x14ac:dyDescent="0.3">
      <c r="A4" s="855" t="s">
        <v>544</v>
      </c>
      <c r="B4" s="855"/>
      <c r="C4" s="855"/>
      <c r="D4" s="855"/>
      <c r="E4" s="855"/>
      <c r="F4" s="855"/>
      <c r="G4" s="855"/>
      <c r="H4" s="855"/>
      <c r="I4" s="855"/>
      <c r="J4" s="855"/>
      <c r="K4" s="855"/>
      <c r="L4" s="855"/>
      <c r="M4" s="518"/>
      <c r="N4" s="519"/>
      <c r="O4" s="519"/>
      <c r="P4" s="519"/>
      <c r="Q4" s="519"/>
    </row>
    <row r="5" spans="1:17" ht="23.25" customHeight="1" thickBot="1" x14ac:dyDescent="0.3">
      <c r="A5" s="521"/>
      <c r="B5" s="521"/>
      <c r="C5" s="521"/>
      <c r="D5" s="521"/>
      <c r="E5" s="521"/>
      <c r="F5" s="521"/>
      <c r="G5" s="521"/>
      <c r="H5" s="521"/>
      <c r="I5" s="521"/>
      <c r="J5" s="521"/>
      <c r="K5" s="521"/>
      <c r="L5" s="522" t="s">
        <v>2</v>
      </c>
      <c r="M5" s="86"/>
      <c r="N5" s="78"/>
      <c r="O5" s="78"/>
      <c r="P5" s="78"/>
      <c r="Q5" s="78"/>
    </row>
    <row r="6" spans="1:17" ht="35.25" customHeight="1" x14ac:dyDescent="0.25">
      <c r="A6" s="523" t="s">
        <v>3</v>
      </c>
      <c r="B6" s="524" t="s">
        <v>4</v>
      </c>
      <c r="C6" s="524" t="s">
        <v>5</v>
      </c>
      <c r="D6" s="524" t="s">
        <v>6</v>
      </c>
      <c r="E6" s="524" t="s">
        <v>7</v>
      </c>
      <c r="F6" s="524" t="s">
        <v>8</v>
      </c>
      <c r="G6" s="524" t="s">
        <v>9</v>
      </c>
      <c r="H6" s="524" t="s">
        <v>10</v>
      </c>
      <c r="I6" s="524" t="s">
        <v>11</v>
      </c>
      <c r="J6" s="524" t="s">
        <v>12</v>
      </c>
      <c r="K6" s="524" t="s">
        <v>13</v>
      </c>
      <c r="L6" s="525" t="s">
        <v>14</v>
      </c>
      <c r="M6" s="86"/>
      <c r="N6" s="78"/>
      <c r="O6" s="78"/>
      <c r="P6" s="78"/>
      <c r="Q6" s="78"/>
    </row>
    <row r="7" spans="1:17" s="517" customFormat="1" ht="19.5" customHeight="1" x14ac:dyDescent="0.25">
      <c r="A7" s="526" t="s">
        <v>15</v>
      </c>
      <c r="B7" s="527" t="s">
        <v>39</v>
      </c>
      <c r="C7" s="528"/>
      <c r="D7" s="529"/>
      <c r="E7" s="529"/>
      <c r="F7" s="529"/>
      <c r="G7" s="529"/>
      <c r="H7" s="529"/>
      <c r="I7" s="529"/>
      <c r="J7" s="529"/>
      <c r="K7" s="529"/>
      <c r="L7" s="530"/>
      <c r="M7" s="516"/>
      <c r="N7" s="88"/>
      <c r="O7" s="88"/>
      <c r="P7" s="88"/>
      <c r="Q7" s="88"/>
    </row>
    <row r="8" spans="1:17" s="517" customFormat="1" ht="19.5" customHeight="1" x14ac:dyDescent="0.25">
      <c r="A8" s="531" t="s">
        <v>17</v>
      </c>
      <c r="B8" s="532" t="s">
        <v>194</v>
      </c>
      <c r="C8" s="533"/>
      <c r="D8" s="534"/>
      <c r="E8" s="534"/>
      <c r="F8" s="534"/>
      <c r="G8" s="534"/>
      <c r="H8" s="534"/>
      <c r="I8" s="534"/>
      <c r="J8" s="534"/>
      <c r="K8" s="534"/>
      <c r="L8" s="535"/>
      <c r="M8" s="516"/>
      <c r="N8" s="88"/>
      <c r="O8" s="88"/>
      <c r="P8" s="88"/>
      <c r="Q8" s="88"/>
    </row>
    <row r="9" spans="1:17" s="517" customFormat="1" ht="73.5" customHeight="1" x14ac:dyDescent="0.25">
      <c r="A9" s="511" t="s">
        <v>19</v>
      </c>
      <c r="B9" s="506" t="s">
        <v>495</v>
      </c>
      <c r="C9" s="513" t="s">
        <v>40</v>
      </c>
      <c r="D9" s="536">
        <f t="shared" ref="D9:K9" si="0">SUM(D10:D11)</f>
        <v>0</v>
      </c>
      <c r="E9" s="536">
        <f t="shared" si="0"/>
        <v>0</v>
      </c>
      <c r="F9" s="536">
        <f t="shared" si="0"/>
        <v>0</v>
      </c>
      <c r="G9" s="536">
        <f t="shared" si="0"/>
        <v>0</v>
      </c>
      <c r="H9" s="536">
        <f t="shared" si="0"/>
        <v>0</v>
      </c>
      <c r="I9" s="536">
        <f t="shared" si="0"/>
        <v>0</v>
      </c>
      <c r="J9" s="536">
        <f t="shared" si="0"/>
        <v>0</v>
      </c>
      <c r="K9" s="536">
        <f t="shared" si="0"/>
        <v>0</v>
      </c>
      <c r="L9" s="515"/>
      <c r="M9" s="516"/>
      <c r="N9" s="88"/>
      <c r="O9" s="88"/>
      <c r="P9" s="88"/>
      <c r="Q9" s="88"/>
    </row>
    <row r="10" spans="1:17" s="517" customFormat="1" ht="25.5" x14ac:dyDescent="0.25">
      <c r="A10" s="511" t="s">
        <v>77</v>
      </c>
      <c r="B10" s="512" t="s">
        <v>497</v>
      </c>
      <c r="C10" s="513" t="s">
        <v>40</v>
      </c>
      <c r="D10" s="514"/>
      <c r="E10" s="514"/>
      <c r="F10" s="514"/>
      <c r="G10" s="514"/>
      <c r="H10" s="514"/>
      <c r="I10" s="514"/>
      <c r="J10" s="514"/>
      <c r="K10" s="514"/>
      <c r="L10" s="515"/>
      <c r="M10" s="516"/>
      <c r="N10" s="88"/>
      <c r="O10" s="88"/>
      <c r="P10" s="88"/>
      <c r="Q10" s="88"/>
    </row>
    <row r="11" spans="1:17" s="517" customFormat="1" ht="25.5" x14ac:dyDescent="0.25">
      <c r="A11" s="511" t="s">
        <v>84</v>
      </c>
      <c r="B11" s="512" t="s">
        <v>496</v>
      </c>
      <c r="C11" s="513"/>
      <c r="D11" s="514"/>
      <c r="E11" s="514"/>
      <c r="F11" s="514"/>
      <c r="G11" s="514"/>
      <c r="H11" s="514"/>
      <c r="I11" s="514"/>
      <c r="J11" s="514"/>
      <c r="K11" s="514"/>
      <c r="L11" s="515"/>
      <c r="M11" s="516"/>
      <c r="N11" s="88"/>
      <c r="O11" s="88"/>
      <c r="P11" s="88"/>
      <c r="Q11" s="88"/>
    </row>
    <row r="12" spans="1:17" s="539" customFormat="1" ht="33" customHeight="1" x14ac:dyDescent="0.25">
      <c r="A12" s="511" t="s">
        <v>540</v>
      </c>
      <c r="B12" s="512" t="s">
        <v>538</v>
      </c>
      <c r="C12" s="513" t="s">
        <v>21</v>
      </c>
      <c r="D12" s="537"/>
      <c r="E12" s="537"/>
      <c r="F12" s="538"/>
      <c r="G12" s="538"/>
      <c r="H12" s="538"/>
      <c r="I12" s="538"/>
      <c r="J12" s="538"/>
      <c r="K12" s="538"/>
      <c r="L12" s="515"/>
    </row>
    <row r="13" spans="1:17" s="545" customFormat="1" x14ac:dyDescent="0.25">
      <c r="A13" s="540"/>
      <c r="B13" s="541" t="s">
        <v>533</v>
      </c>
      <c r="C13" s="513" t="s">
        <v>21</v>
      </c>
      <c r="D13" s="542"/>
      <c r="E13" s="542"/>
      <c r="F13" s="543"/>
      <c r="G13" s="543"/>
      <c r="H13" s="543"/>
      <c r="I13" s="543"/>
      <c r="J13" s="543"/>
      <c r="K13" s="543"/>
      <c r="L13" s="544"/>
    </row>
    <row r="14" spans="1:17" s="545" customFormat="1" ht="25.5" x14ac:dyDescent="0.25">
      <c r="A14" s="540"/>
      <c r="B14" s="541" t="s">
        <v>534</v>
      </c>
      <c r="C14" s="513" t="s">
        <v>21</v>
      </c>
      <c r="D14" s="542"/>
      <c r="E14" s="542"/>
      <c r="F14" s="543"/>
      <c r="G14" s="543"/>
      <c r="H14" s="543"/>
      <c r="I14" s="543"/>
      <c r="J14" s="543"/>
      <c r="K14" s="543"/>
      <c r="L14" s="544"/>
    </row>
    <row r="15" spans="1:17" s="545" customFormat="1" ht="25.5" x14ac:dyDescent="0.25">
      <c r="A15" s="540"/>
      <c r="B15" s="541" t="s">
        <v>535</v>
      </c>
      <c r="C15" s="513" t="s">
        <v>21</v>
      </c>
      <c r="D15" s="542"/>
      <c r="E15" s="542"/>
      <c r="F15" s="543"/>
      <c r="G15" s="543"/>
      <c r="H15" s="543"/>
      <c r="I15" s="543"/>
      <c r="J15" s="543"/>
      <c r="K15" s="543"/>
      <c r="L15" s="544"/>
    </row>
    <row r="16" spans="1:17" s="545" customFormat="1" x14ac:dyDescent="0.25">
      <c r="A16" s="540"/>
      <c r="B16" s="541" t="s">
        <v>532</v>
      </c>
      <c r="C16" s="513" t="s">
        <v>21</v>
      </c>
      <c r="D16" s="542"/>
      <c r="E16" s="542"/>
      <c r="F16" s="543"/>
      <c r="G16" s="543"/>
      <c r="H16" s="543"/>
      <c r="I16" s="543"/>
      <c r="J16" s="543"/>
      <c r="K16" s="543"/>
      <c r="L16" s="544"/>
    </row>
    <row r="17" spans="1:17" s="517" customFormat="1" ht="62.25" customHeight="1" x14ac:dyDescent="0.25">
      <c r="A17" s="511" t="s">
        <v>28</v>
      </c>
      <c r="B17" s="704" t="s">
        <v>567</v>
      </c>
      <c r="C17" s="513" t="s">
        <v>40</v>
      </c>
      <c r="D17" s="514">
        <f>SUM(D18:D20)</f>
        <v>0</v>
      </c>
      <c r="E17" s="514">
        <f t="shared" ref="E17:K17" si="1">SUM(E18:E20)</f>
        <v>0</v>
      </c>
      <c r="F17" s="514">
        <f t="shared" si="1"/>
        <v>0</v>
      </c>
      <c r="G17" s="514">
        <f t="shared" si="1"/>
        <v>0</v>
      </c>
      <c r="H17" s="514">
        <f t="shared" si="1"/>
        <v>0</v>
      </c>
      <c r="I17" s="514">
        <f t="shared" si="1"/>
        <v>0</v>
      </c>
      <c r="J17" s="514">
        <f t="shared" si="1"/>
        <v>0</v>
      </c>
      <c r="K17" s="514">
        <f t="shared" si="1"/>
        <v>0</v>
      </c>
      <c r="L17" s="515"/>
      <c r="M17" s="516"/>
      <c r="N17" s="88"/>
      <c r="O17" s="88"/>
      <c r="P17" s="88"/>
      <c r="Q17" s="88"/>
    </row>
    <row r="18" spans="1:17" s="517" customFormat="1" ht="38.25" x14ac:dyDescent="0.25">
      <c r="A18" s="511"/>
      <c r="B18" s="512" t="s">
        <v>501</v>
      </c>
      <c r="C18" s="513" t="s">
        <v>40</v>
      </c>
      <c r="D18" s="514"/>
      <c r="E18" s="514"/>
      <c r="F18" s="514"/>
      <c r="G18" s="514"/>
      <c r="H18" s="514"/>
      <c r="I18" s="514"/>
      <c r="J18" s="514"/>
      <c r="K18" s="514"/>
      <c r="L18" s="515"/>
      <c r="M18" s="516"/>
      <c r="N18" s="88"/>
      <c r="O18" s="88"/>
      <c r="P18" s="88"/>
      <c r="Q18" s="88"/>
    </row>
    <row r="19" spans="1:17" s="517" customFormat="1" ht="25.5" x14ac:dyDescent="0.25">
      <c r="A19" s="511"/>
      <c r="B19" s="512" t="s">
        <v>500</v>
      </c>
      <c r="C19" s="513" t="s">
        <v>40</v>
      </c>
      <c r="D19" s="514"/>
      <c r="E19" s="514"/>
      <c r="F19" s="514"/>
      <c r="G19" s="514"/>
      <c r="H19" s="514"/>
      <c r="I19" s="514"/>
      <c r="J19" s="514"/>
      <c r="K19" s="514"/>
      <c r="L19" s="515"/>
      <c r="M19" s="516"/>
      <c r="N19" s="88"/>
      <c r="O19" s="88"/>
      <c r="P19" s="88"/>
      <c r="Q19" s="88"/>
    </row>
    <row r="20" spans="1:17" s="517" customFormat="1" ht="38.25" x14ac:dyDescent="0.25">
      <c r="A20" s="511"/>
      <c r="B20" s="512" t="s">
        <v>499</v>
      </c>
      <c r="C20" s="513" t="s">
        <v>40</v>
      </c>
      <c r="D20" s="514"/>
      <c r="E20" s="514"/>
      <c r="F20" s="514"/>
      <c r="G20" s="514"/>
      <c r="H20" s="514"/>
      <c r="I20" s="514"/>
      <c r="J20" s="514"/>
      <c r="K20" s="514"/>
      <c r="L20" s="515"/>
      <c r="M20" s="516"/>
      <c r="N20" s="88"/>
      <c r="O20" s="88"/>
      <c r="P20" s="88"/>
      <c r="Q20" s="88"/>
    </row>
    <row r="21" spans="1:17" s="517" customFormat="1" ht="54" x14ac:dyDescent="0.25">
      <c r="A21" s="511" t="s">
        <v>30</v>
      </c>
      <c r="B21" s="546" t="s">
        <v>502</v>
      </c>
      <c r="C21" s="513" t="s">
        <v>40</v>
      </c>
      <c r="D21" s="514">
        <v>0</v>
      </c>
      <c r="E21" s="514"/>
      <c r="F21" s="514"/>
      <c r="G21" s="514"/>
      <c r="H21" s="514"/>
      <c r="I21" s="514"/>
      <c r="J21" s="514"/>
      <c r="K21" s="514"/>
      <c r="L21" s="515"/>
      <c r="M21" s="516"/>
      <c r="N21" s="88"/>
      <c r="O21" s="88"/>
      <c r="P21" s="88"/>
      <c r="Q21" s="88"/>
    </row>
    <row r="22" spans="1:17" s="517" customFormat="1" ht="25.5" x14ac:dyDescent="0.25">
      <c r="A22" s="511"/>
      <c r="B22" s="512" t="s">
        <v>503</v>
      </c>
      <c r="C22" s="513" t="s">
        <v>40</v>
      </c>
      <c r="D22" s="514"/>
      <c r="E22" s="514"/>
      <c r="F22" s="514"/>
      <c r="G22" s="514"/>
      <c r="H22" s="514"/>
      <c r="I22" s="514"/>
      <c r="J22" s="514"/>
      <c r="K22" s="514"/>
      <c r="L22" s="515"/>
      <c r="M22" s="516"/>
      <c r="N22" s="88"/>
      <c r="O22" s="88"/>
      <c r="P22" s="88"/>
      <c r="Q22" s="88"/>
    </row>
    <row r="23" spans="1:17" s="83" customFormat="1" ht="105" customHeight="1" x14ac:dyDescent="0.25">
      <c r="A23" s="511" t="s">
        <v>32</v>
      </c>
      <c r="B23" s="506" t="s">
        <v>570</v>
      </c>
      <c r="C23" s="513" t="s">
        <v>40</v>
      </c>
      <c r="D23" s="508">
        <f>+D9-D17+D21</f>
        <v>0</v>
      </c>
      <c r="E23" s="508">
        <f t="shared" ref="E23:K23" si="2">+E9-E17+E21</f>
        <v>0</v>
      </c>
      <c r="F23" s="508">
        <f t="shared" si="2"/>
        <v>0</v>
      </c>
      <c r="G23" s="508">
        <f t="shared" si="2"/>
        <v>0</v>
      </c>
      <c r="H23" s="508">
        <f t="shared" si="2"/>
        <v>0</v>
      </c>
      <c r="I23" s="508">
        <f t="shared" si="2"/>
        <v>0</v>
      </c>
      <c r="J23" s="508">
        <f t="shared" si="2"/>
        <v>0</v>
      </c>
      <c r="K23" s="508">
        <f t="shared" si="2"/>
        <v>0</v>
      </c>
      <c r="L23" s="509"/>
      <c r="M23" s="510"/>
      <c r="N23" s="82"/>
      <c r="O23" s="82"/>
      <c r="P23" s="82"/>
      <c r="Q23" s="82"/>
    </row>
    <row r="24" spans="1:17" s="517" customFormat="1" ht="19.5" customHeight="1" x14ac:dyDescent="0.25">
      <c r="A24" s="531" t="s">
        <v>38</v>
      </c>
      <c r="B24" s="532" t="s">
        <v>195</v>
      </c>
      <c r="C24" s="533"/>
      <c r="D24" s="534"/>
      <c r="E24" s="534"/>
      <c r="F24" s="534"/>
      <c r="G24" s="534"/>
      <c r="H24" s="534"/>
      <c r="I24" s="534"/>
      <c r="J24" s="534"/>
      <c r="K24" s="534"/>
      <c r="L24" s="535"/>
      <c r="M24" s="516"/>
      <c r="N24" s="88"/>
      <c r="O24" s="88"/>
      <c r="P24" s="88"/>
      <c r="Q24" s="88"/>
    </row>
    <row r="25" spans="1:17" s="517" customFormat="1" ht="73.5" customHeight="1" x14ac:dyDescent="0.25">
      <c r="A25" s="511" t="s">
        <v>19</v>
      </c>
      <c r="B25" s="506" t="s">
        <v>504</v>
      </c>
      <c r="C25" s="513" t="s">
        <v>40</v>
      </c>
      <c r="D25" s="514">
        <f>SUM(D26:D28)</f>
        <v>0</v>
      </c>
      <c r="E25" s="514">
        <f t="shared" ref="E25:K25" si="3">SUM(E26:E28)</f>
        <v>0</v>
      </c>
      <c r="F25" s="514">
        <f t="shared" si="3"/>
        <v>0</v>
      </c>
      <c r="G25" s="514">
        <f t="shared" si="3"/>
        <v>0</v>
      </c>
      <c r="H25" s="514">
        <f t="shared" si="3"/>
        <v>0</v>
      </c>
      <c r="I25" s="514">
        <f t="shared" si="3"/>
        <v>0</v>
      </c>
      <c r="J25" s="514">
        <f t="shared" si="3"/>
        <v>0</v>
      </c>
      <c r="K25" s="514">
        <f t="shared" si="3"/>
        <v>0</v>
      </c>
      <c r="L25" s="515"/>
      <c r="M25" s="516"/>
      <c r="N25" s="88"/>
      <c r="O25" s="88"/>
      <c r="P25" s="88"/>
      <c r="Q25" s="88"/>
    </row>
    <row r="26" spans="1:17" s="517" customFormat="1" ht="38.25" x14ac:dyDescent="0.25">
      <c r="A26" s="511"/>
      <c r="B26" s="512" t="s">
        <v>498</v>
      </c>
      <c r="C26" s="513" t="s">
        <v>40</v>
      </c>
      <c r="D26" s="514"/>
      <c r="E26" s="514"/>
      <c r="F26" s="514"/>
      <c r="G26" s="514"/>
      <c r="H26" s="514"/>
      <c r="I26" s="514"/>
      <c r="J26" s="514"/>
      <c r="K26" s="514">
        <f>SUM(D26:J26)</f>
        <v>0</v>
      </c>
      <c r="L26" s="515"/>
      <c r="M26" s="516"/>
      <c r="N26" s="88"/>
      <c r="O26" s="88"/>
      <c r="P26" s="88"/>
      <c r="Q26" s="88"/>
    </row>
    <row r="27" spans="1:17" s="517" customFormat="1" ht="25.5" x14ac:dyDescent="0.25">
      <c r="A27" s="511"/>
      <c r="B27" s="512" t="s">
        <v>497</v>
      </c>
      <c r="C27" s="513" t="s">
        <v>40</v>
      </c>
      <c r="D27" s="514"/>
      <c r="E27" s="514"/>
      <c r="F27" s="514"/>
      <c r="G27" s="514"/>
      <c r="H27" s="514"/>
      <c r="I27" s="514"/>
      <c r="J27" s="514"/>
      <c r="K27" s="514">
        <f t="shared" ref="K27:K34" si="4">SUM(D27:J27)</f>
        <v>0</v>
      </c>
      <c r="L27" s="515"/>
      <c r="M27" s="516"/>
      <c r="N27" s="88"/>
      <c r="O27" s="88"/>
      <c r="P27" s="88"/>
      <c r="Q27" s="88"/>
    </row>
    <row r="28" spans="1:17" s="517" customFormat="1" ht="25.5" x14ac:dyDescent="0.25">
      <c r="A28" s="511"/>
      <c r="B28" s="512" t="s">
        <v>496</v>
      </c>
      <c r="C28" s="513" t="s">
        <v>40</v>
      </c>
      <c r="D28" s="514"/>
      <c r="E28" s="514"/>
      <c r="F28" s="514"/>
      <c r="G28" s="514"/>
      <c r="H28" s="514"/>
      <c r="I28" s="514"/>
      <c r="J28" s="514"/>
      <c r="K28" s="514">
        <f t="shared" si="4"/>
        <v>0</v>
      </c>
      <c r="L28" s="515"/>
      <c r="M28" s="516"/>
      <c r="N28" s="88"/>
      <c r="O28" s="88"/>
      <c r="P28" s="88"/>
      <c r="Q28" s="88"/>
    </row>
    <row r="29" spans="1:17" s="517" customFormat="1" ht="62.25" customHeight="1" x14ac:dyDescent="0.25">
      <c r="A29" s="511" t="s">
        <v>28</v>
      </c>
      <c r="B29" s="704" t="s">
        <v>568</v>
      </c>
      <c r="C29" s="513" t="s">
        <v>40</v>
      </c>
      <c r="D29" s="514">
        <f>SUM(D30:D32)</f>
        <v>0</v>
      </c>
      <c r="E29" s="514">
        <f t="shared" ref="E29:K29" si="5">SUM(E30:E32)</f>
        <v>0</v>
      </c>
      <c r="F29" s="514">
        <f t="shared" si="5"/>
        <v>0</v>
      </c>
      <c r="G29" s="514">
        <f t="shared" si="5"/>
        <v>0</v>
      </c>
      <c r="H29" s="514">
        <f t="shared" si="5"/>
        <v>0</v>
      </c>
      <c r="I29" s="514">
        <f t="shared" si="5"/>
        <v>0</v>
      </c>
      <c r="J29" s="514">
        <f t="shared" si="5"/>
        <v>0</v>
      </c>
      <c r="K29" s="514">
        <f t="shared" si="5"/>
        <v>0</v>
      </c>
      <c r="L29" s="515"/>
      <c r="M29" s="516"/>
      <c r="N29" s="88"/>
      <c r="O29" s="88"/>
      <c r="P29" s="88"/>
      <c r="Q29" s="88"/>
    </row>
    <row r="30" spans="1:17" s="517" customFormat="1" ht="38.25" x14ac:dyDescent="0.25">
      <c r="A30" s="511"/>
      <c r="B30" s="512" t="s">
        <v>501</v>
      </c>
      <c r="C30" s="513" t="s">
        <v>40</v>
      </c>
      <c r="D30" s="514"/>
      <c r="E30" s="514"/>
      <c r="F30" s="514"/>
      <c r="G30" s="514"/>
      <c r="H30" s="514"/>
      <c r="I30" s="514"/>
      <c r="J30" s="514"/>
      <c r="K30" s="514">
        <f t="shared" si="4"/>
        <v>0</v>
      </c>
      <c r="L30" s="515"/>
      <c r="M30" s="516"/>
      <c r="N30" s="88"/>
      <c r="O30" s="88"/>
      <c r="P30" s="88"/>
      <c r="Q30" s="88"/>
    </row>
    <row r="31" spans="1:17" s="517" customFormat="1" ht="25.5" x14ac:dyDescent="0.25">
      <c r="A31" s="511"/>
      <c r="B31" s="512" t="s">
        <v>500</v>
      </c>
      <c r="C31" s="513" t="s">
        <v>40</v>
      </c>
      <c r="D31" s="514"/>
      <c r="E31" s="514"/>
      <c r="F31" s="514"/>
      <c r="G31" s="514"/>
      <c r="H31" s="514"/>
      <c r="I31" s="514"/>
      <c r="J31" s="514"/>
      <c r="K31" s="514">
        <f t="shared" si="4"/>
        <v>0</v>
      </c>
      <c r="L31" s="515"/>
      <c r="M31" s="516"/>
      <c r="N31" s="88"/>
      <c r="O31" s="88"/>
      <c r="P31" s="88"/>
      <c r="Q31" s="88"/>
    </row>
    <row r="32" spans="1:17" s="517" customFormat="1" ht="38.25" x14ac:dyDescent="0.25">
      <c r="A32" s="511"/>
      <c r="B32" s="512" t="s">
        <v>499</v>
      </c>
      <c r="C32" s="513" t="s">
        <v>40</v>
      </c>
      <c r="D32" s="514"/>
      <c r="E32" s="514"/>
      <c r="F32" s="514"/>
      <c r="G32" s="514"/>
      <c r="H32" s="514"/>
      <c r="I32" s="514"/>
      <c r="J32" s="514"/>
      <c r="K32" s="514">
        <f t="shared" si="4"/>
        <v>0</v>
      </c>
      <c r="L32" s="515"/>
      <c r="M32" s="516"/>
      <c r="N32" s="88"/>
      <c r="O32" s="88"/>
      <c r="P32" s="88"/>
      <c r="Q32" s="88"/>
    </row>
    <row r="33" spans="1:17" s="517" customFormat="1" ht="54" x14ac:dyDescent="0.25">
      <c r="A33" s="511" t="s">
        <v>30</v>
      </c>
      <c r="B33" s="546" t="s">
        <v>505</v>
      </c>
      <c r="C33" s="513" t="s">
        <v>40</v>
      </c>
      <c r="D33" s="514">
        <f>SUM(D34)</f>
        <v>0</v>
      </c>
      <c r="E33" s="514">
        <f t="shared" ref="E33:K33" si="6">SUM(E34)</f>
        <v>0</v>
      </c>
      <c r="F33" s="514">
        <f t="shared" si="6"/>
        <v>0</v>
      </c>
      <c r="G33" s="514">
        <f t="shared" si="6"/>
        <v>0</v>
      </c>
      <c r="H33" s="514">
        <f t="shared" si="6"/>
        <v>0</v>
      </c>
      <c r="I33" s="514">
        <f t="shared" si="6"/>
        <v>0</v>
      </c>
      <c r="J33" s="514">
        <f t="shared" si="6"/>
        <v>0</v>
      </c>
      <c r="K33" s="514">
        <f t="shared" si="6"/>
        <v>0</v>
      </c>
      <c r="L33" s="515"/>
      <c r="M33" s="516"/>
      <c r="N33" s="88"/>
      <c r="O33" s="88"/>
      <c r="P33" s="88"/>
      <c r="Q33" s="88"/>
    </row>
    <row r="34" spans="1:17" s="517" customFormat="1" ht="25.5" x14ac:dyDescent="0.25">
      <c r="A34" s="511"/>
      <c r="B34" s="512" t="s">
        <v>503</v>
      </c>
      <c r="C34" s="513" t="s">
        <v>40</v>
      </c>
      <c r="D34" s="514"/>
      <c r="E34" s="514"/>
      <c r="F34" s="514"/>
      <c r="G34" s="514"/>
      <c r="H34" s="514"/>
      <c r="I34" s="514"/>
      <c r="J34" s="514"/>
      <c r="K34" s="514">
        <f t="shared" si="4"/>
        <v>0</v>
      </c>
      <c r="L34" s="515"/>
      <c r="M34" s="516"/>
      <c r="N34" s="88"/>
      <c r="O34" s="88"/>
      <c r="P34" s="88"/>
      <c r="Q34" s="88"/>
    </row>
    <row r="35" spans="1:17" s="83" customFormat="1" ht="120" customHeight="1" x14ac:dyDescent="0.25">
      <c r="A35" s="511" t="s">
        <v>32</v>
      </c>
      <c r="B35" s="506" t="s">
        <v>569</v>
      </c>
      <c r="C35" s="513" t="s">
        <v>40</v>
      </c>
      <c r="D35" s="508">
        <f>+D25-D29+D33</f>
        <v>0</v>
      </c>
      <c r="E35" s="508">
        <f t="shared" ref="E35:K35" si="7">+E25-E29+E33</f>
        <v>0</v>
      </c>
      <c r="F35" s="508">
        <f t="shared" si="7"/>
        <v>0</v>
      </c>
      <c r="G35" s="508">
        <f t="shared" si="7"/>
        <v>0</v>
      </c>
      <c r="H35" s="508">
        <f t="shared" si="7"/>
        <v>0</v>
      </c>
      <c r="I35" s="508">
        <f t="shared" si="7"/>
        <v>0</v>
      </c>
      <c r="J35" s="508">
        <f t="shared" si="7"/>
        <v>0</v>
      </c>
      <c r="K35" s="508">
        <f t="shared" si="7"/>
        <v>0</v>
      </c>
      <c r="L35" s="509"/>
      <c r="M35" s="510"/>
      <c r="N35" s="82"/>
      <c r="O35" s="82"/>
      <c r="P35" s="82"/>
      <c r="Q35" s="82"/>
    </row>
    <row r="36" spans="1:17" s="517" customFormat="1" ht="19.5" customHeight="1" x14ac:dyDescent="0.25">
      <c r="A36" s="547" t="s">
        <v>15</v>
      </c>
      <c r="B36" s="527" t="s">
        <v>41</v>
      </c>
      <c r="C36" s="528"/>
      <c r="D36" s="548"/>
      <c r="E36" s="548"/>
      <c r="F36" s="548"/>
      <c r="G36" s="548"/>
      <c r="H36" s="548"/>
      <c r="I36" s="548"/>
      <c r="J36" s="548"/>
      <c r="K36" s="548"/>
      <c r="L36" s="530"/>
      <c r="M36" s="516"/>
      <c r="N36" s="88"/>
      <c r="O36" s="88"/>
      <c r="P36" s="88"/>
      <c r="Q36" s="88"/>
    </row>
    <row r="37" spans="1:17" s="517" customFormat="1" ht="27.75" customHeight="1" x14ac:dyDescent="0.25">
      <c r="A37" s="531" t="s">
        <v>17</v>
      </c>
      <c r="B37" s="532" t="s">
        <v>196</v>
      </c>
      <c r="C37" s="533"/>
      <c r="D37" s="549"/>
      <c r="E37" s="549"/>
      <c r="F37" s="549"/>
      <c r="G37" s="549"/>
      <c r="H37" s="549"/>
      <c r="I37" s="549"/>
      <c r="J37" s="549"/>
      <c r="K37" s="549"/>
      <c r="L37" s="535"/>
      <c r="M37" s="516"/>
      <c r="N37" s="88"/>
      <c r="O37" s="88"/>
      <c r="P37" s="88"/>
      <c r="Q37" s="88"/>
    </row>
    <row r="38" spans="1:17" s="83" customFormat="1" ht="117.75" customHeight="1" x14ac:dyDescent="0.25">
      <c r="A38" s="505" t="s">
        <v>19</v>
      </c>
      <c r="B38" s="506" t="s">
        <v>573</v>
      </c>
      <c r="C38" s="507" t="s">
        <v>42</v>
      </c>
      <c r="D38" s="508">
        <f>SUM(D39:D44)</f>
        <v>0</v>
      </c>
      <c r="E38" s="508">
        <f t="shared" ref="E38:K38" si="8">SUM(E39:E44)</f>
        <v>0</v>
      </c>
      <c r="F38" s="508">
        <f t="shared" si="8"/>
        <v>0</v>
      </c>
      <c r="G38" s="508">
        <f t="shared" si="8"/>
        <v>0</v>
      </c>
      <c r="H38" s="508">
        <f t="shared" si="8"/>
        <v>0</v>
      </c>
      <c r="I38" s="508">
        <f t="shared" si="8"/>
        <v>0</v>
      </c>
      <c r="J38" s="508">
        <f t="shared" si="8"/>
        <v>0</v>
      </c>
      <c r="K38" s="508">
        <f t="shared" si="8"/>
        <v>0</v>
      </c>
      <c r="L38" s="509"/>
      <c r="M38" s="510"/>
      <c r="N38" s="82"/>
      <c r="O38" s="82"/>
      <c r="P38" s="82"/>
      <c r="Q38" s="82"/>
    </row>
    <row r="39" spans="1:17" s="517" customFormat="1" ht="25.5" x14ac:dyDescent="0.25">
      <c r="A39" s="511"/>
      <c r="B39" s="512" t="s">
        <v>574</v>
      </c>
      <c r="C39" s="513"/>
      <c r="D39" s="514"/>
      <c r="E39" s="514"/>
      <c r="F39" s="514"/>
      <c r="G39" s="514"/>
      <c r="H39" s="514"/>
      <c r="I39" s="514"/>
      <c r="J39" s="514"/>
      <c r="K39" s="514">
        <f>SUM(D39:J39)</f>
        <v>0</v>
      </c>
      <c r="L39" s="515"/>
      <c r="M39" s="516"/>
      <c r="N39" s="88"/>
      <c r="O39" s="88"/>
      <c r="P39" s="88"/>
      <c r="Q39" s="88"/>
    </row>
    <row r="40" spans="1:17" s="517" customFormat="1" ht="25.5" x14ac:dyDescent="0.25">
      <c r="A40" s="511"/>
      <c r="B40" s="512" t="s">
        <v>575</v>
      </c>
      <c r="C40" s="513"/>
      <c r="D40" s="514"/>
      <c r="E40" s="514"/>
      <c r="F40" s="514">
        <v>0</v>
      </c>
      <c r="G40" s="514"/>
      <c r="H40" s="514"/>
      <c r="I40" s="514"/>
      <c r="J40" s="514">
        <v>0</v>
      </c>
      <c r="K40" s="514">
        <f t="shared" ref="K40:K53" si="9">SUM(D40:J40)</f>
        <v>0</v>
      </c>
      <c r="L40" s="515"/>
      <c r="M40" s="516"/>
      <c r="N40" s="88"/>
      <c r="O40" s="88"/>
      <c r="P40" s="88"/>
      <c r="Q40" s="88"/>
    </row>
    <row r="41" spans="1:17" s="517" customFormat="1" ht="25.5" x14ac:dyDescent="0.25">
      <c r="A41" s="511"/>
      <c r="B41" s="512" t="s">
        <v>576</v>
      </c>
      <c r="C41" s="513"/>
      <c r="D41" s="514"/>
      <c r="E41" s="514"/>
      <c r="F41" s="514">
        <v>0</v>
      </c>
      <c r="G41" s="514"/>
      <c r="H41" s="514"/>
      <c r="I41" s="514"/>
      <c r="J41" s="514">
        <v>0</v>
      </c>
      <c r="K41" s="514">
        <f t="shared" si="9"/>
        <v>0</v>
      </c>
      <c r="L41" s="515"/>
      <c r="M41" s="516"/>
      <c r="N41" s="88"/>
      <c r="O41" s="88"/>
      <c r="P41" s="88"/>
      <c r="Q41" s="88"/>
    </row>
    <row r="42" spans="1:17" s="517" customFormat="1" ht="25.5" x14ac:dyDescent="0.25">
      <c r="A42" s="511"/>
      <c r="B42" s="512" t="s">
        <v>577</v>
      </c>
      <c r="C42" s="513"/>
      <c r="D42" s="514"/>
      <c r="E42" s="514"/>
      <c r="F42" s="514">
        <v>0</v>
      </c>
      <c r="G42" s="514"/>
      <c r="H42" s="514"/>
      <c r="I42" s="514"/>
      <c r="J42" s="514">
        <v>0</v>
      </c>
      <c r="K42" s="514">
        <f t="shared" si="9"/>
        <v>0</v>
      </c>
      <c r="L42" s="515"/>
      <c r="M42" s="516"/>
      <c r="N42" s="88"/>
      <c r="O42" s="88"/>
      <c r="P42" s="88"/>
      <c r="Q42" s="88"/>
    </row>
    <row r="43" spans="1:17" s="517" customFormat="1" ht="25.5" x14ac:dyDescent="0.25">
      <c r="A43" s="511"/>
      <c r="B43" s="512" t="s">
        <v>571</v>
      </c>
      <c r="C43" s="513"/>
      <c r="D43" s="514"/>
      <c r="E43" s="514"/>
      <c r="F43" s="514">
        <v>0</v>
      </c>
      <c r="G43" s="514"/>
      <c r="H43" s="514"/>
      <c r="I43" s="514"/>
      <c r="J43" s="514">
        <v>0</v>
      </c>
      <c r="K43" s="514">
        <f t="shared" si="9"/>
        <v>0</v>
      </c>
      <c r="L43" s="515"/>
      <c r="M43" s="516"/>
      <c r="N43" s="88"/>
      <c r="O43" s="88"/>
      <c r="P43" s="88"/>
      <c r="Q43" s="88"/>
    </row>
    <row r="44" spans="1:17" s="517" customFormat="1" ht="25.5" x14ac:dyDescent="0.25">
      <c r="A44" s="511"/>
      <c r="B44" s="512" t="s">
        <v>572</v>
      </c>
      <c r="C44" s="513"/>
      <c r="D44" s="514"/>
      <c r="E44" s="514"/>
      <c r="F44" s="514">
        <v>0</v>
      </c>
      <c r="G44" s="514"/>
      <c r="H44" s="514"/>
      <c r="I44" s="514"/>
      <c r="J44" s="514">
        <v>0</v>
      </c>
      <c r="K44" s="514">
        <f t="shared" si="9"/>
        <v>0</v>
      </c>
      <c r="L44" s="515"/>
      <c r="M44" s="516"/>
      <c r="N44" s="88"/>
      <c r="O44" s="88"/>
      <c r="P44" s="88"/>
      <c r="Q44" s="88"/>
    </row>
    <row r="45" spans="1:17" s="83" customFormat="1" ht="67.5" x14ac:dyDescent="0.25">
      <c r="A45" s="505" t="s">
        <v>28</v>
      </c>
      <c r="B45" s="704" t="s">
        <v>578</v>
      </c>
      <c r="C45" s="507" t="s">
        <v>42</v>
      </c>
      <c r="D45" s="508">
        <f>SUM(D46:D51)</f>
        <v>0</v>
      </c>
      <c r="E45" s="508">
        <f t="shared" ref="E45:K45" si="10">SUM(E46:E51)</f>
        <v>0</v>
      </c>
      <c r="F45" s="508">
        <f t="shared" si="10"/>
        <v>0</v>
      </c>
      <c r="G45" s="508">
        <f t="shared" si="10"/>
        <v>0</v>
      </c>
      <c r="H45" s="508">
        <f t="shared" si="10"/>
        <v>0</v>
      </c>
      <c r="I45" s="508">
        <f t="shared" si="10"/>
        <v>0</v>
      </c>
      <c r="J45" s="508">
        <f t="shared" si="10"/>
        <v>0</v>
      </c>
      <c r="K45" s="508">
        <f t="shared" si="10"/>
        <v>0</v>
      </c>
      <c r="L45" s="509"/>
      <c r="M45" s="510"/>
      <c r="N45" s="82"/>
      <c r="O45" s="82"/>
      <c r="P45" s="82"/>
      <c r="Q45" s="82"/>
    </row>
    <row r="46" spans="1:17" s="517" customFormat="1" ht="25.5" x14ac:dyDescent="0.25">
      <c r="A46" s="511"/>
      <c r="B46" s="512" t="s">
        <v>574</v>
      </c>
      <c r="C46" s="513"/>
      <c r="D46" s="514"/>
      <c r="E46" s="514"/>
      <c r="F46" s="514"/>
      <c r="G46" s="514"/>
      <c r="H46" s="514"/>
      <c r="I46" s="514"/>
      <c r="J46" s="514"/>
      <c r="K46" s="514">
        <f t="shared" si="9"/>
        <v>0</v>
      </c>
      <c r="L46" s="515"/>
      <c r="M46" s="516"/>
      <c r="N46" s="88"/>
      <c r="O46" s="88"/>
      <c r="P46" s="88"/>
      <c r="Q46" s="88"/>
    </row>
    <row r="47" spans="1:17" s="517" customFormat="1" ht="25.5" x14ac:dyDescent="0.25">
      <c r="A47" s="511"/>
      <c r="B47" s="512" t="s">
        <v>575</v>
      </c>
      <c r="C47" s="513"/>
      <c r="D47" s="514"/>
      <c r="E47" s="514"/>
      <c r="F47" s="514">
        <v>0</v>
      </c>
      <c r="G47" s="514"/>
      <c r="H47" s="514"/>
      <c r="I47" s="514"/>
      <c r="J47" s="514">
        <v>0</v>
      </c>
      <c r="K47" s="514">
        <f t="shared" si="9"/>
        <v>0</v>
      </c>
      <c r="L47" s="515"/>
      <c r="M47" s="516"/>
      <c r="N47" s="88"/>
      <c r="O47" s="88"/>
      <c r="P47" s="88"/>
      <c r="Q47" s="88"/>
    </row>
    <row r="48" spans="1:17" s="517" customFormat="1" ht="25.5" x14ac:dyDescent="0.25">
      <c r="A48" s="511"/>
      <c r="B48" s="512" t="s">
        <v>576</v>
      </c>
      <c r="C48" s="513"/>
      <c r="D48" s="514"/>
      <c r="E48" s="514"/>
      <c r="F48" s="514">
        <v>0</v>
      </c>
      <c r="G48" s="514"/>
      <c r="H48" s="514"/>
      <c r="I48" s="514"/>
      <c r="J48" s="514">
        <v>0</v>
      </c>
      <c r="K48" s="514">
        <f t="shared" si="9"/>
        <v>0</v>
      </c>
      <c r="L48" s="515"/>
      <c r="M48" s="516"/>
      <c r="N48" s="88"/>
      <c r="O48" s="88"/>
      <c r="P48" s="88"/>
      <c r="Q48" s="88"/>
    </row>
    <row r="49" spans="1:17" s="517" customFormat="1" ht="25.5" x14ac:dyDescent="0.25">
      <c r="A49" s="511"/>
      <c r="B49" s="512" t="s">
        <v>577</v>
      </c>
      <c r="C49" s="513"/>
      <c r="D49" s="514"/>
      <c r="E49" s="514"/>
      <c r="F49" s="514">
        <v>0</v>
      </c>
      <c r="G49" s="514"/>
      <c r="H49" s="514"/>
      <c r="I49" s="514"/>
      <c r="J49" s="514">
        <v>0</v>
      </c>
      <c r="K49" s="514">
        <f t="shared" si="9"/>
        <v>0</v>
      </c>
      <c r="L49" s="515"/>
      <c r="M49" s="516"/>
      <c r="N49" s="88"/>
      <c r="O49" s="88"/>
      <c r="P49" s="88"/>
      <c r="Q49" s="88"/>
    </row>
    <row r="50" spans="1:17" s="517" customFormat="1" ht="25.5" x14ac:dyDescent="0.25">
      <c r="A50" s="511"/>
      <c r="B50" s="512" t="s">
        <v>571</v>
      </c>
      <c r="C50" s="513"/>
      <c r="D50" s="514"/>
      <c r="E50" s="514"/>
      <c r="F50" s="514">
        <v>0</v>
      </c>
      <c r="G50" s="514"/>
      <c r="H50" s="514"/>
      <c r="I50" s="514"/>
      <c r="J50" s="514">
        <v>0</v>
      </c>
      <c r="K50" s="514">
        <f t="shared" si="9"/>
        <v>0</v>
      </c>
      <c r="L50" s="515"/>
      <c r="M50" s="516"/>
      <c r="N50" s="88"/>
      <c r="O50" s="88"/>
      <c r="P50" s="88"/>
      <c r="Q50" s="88"/>
    </row>
    <row r="51" spans="1:17" s="517" customFormat="1" ht="25.5" x14ac:dyDescent="0.25">
      <c r="A51" s="511"/>
      <c r="B51" s="512" t="s">
        <v>572</v>
      </c>
      <c r="C51" s="513"/>
      <c r="D51" s="514"/>
      <c r="E51" s="514"/>
      <c r="F51" s="514">
        <v>0</v>
      </c>
      <c r="G51" s="514"/>
      <c r="H51" s="514"/>
      <c r="I51" s="514"/>
      <c r="J51" s="514">
        <v>0</v>
      </c>
      <c r="K51" s="514">
        <f t="shared" si="9"/>
        <v>0</v>
      </c>
      <c r="L51" s="515"/>
      <c r="M51" s="516"/>
      <c r="N51" s="88"/>
      <c r="O51" s="88"/>
      <c r="P51" s="88"/>
      <c r="Q51" s="88"/>
    </row>
    <row r="52" spans="1:17" s="83" customFormat="1" ht="25.5" customHeight="1" x14ac:dyDescent="0.25">
      <c r="A52" s="505" t="s">
        <v>30</v>
      </c>
      <c r="B52" s="506" t="s">
        <v>579</v>
      </c>
      <c r="C52" s="513" t="s">
        <v>42</v>
      </c>
      <c r="D52" s="508">
        <v>0</v>
      </c>
      <c r="E52" s="508"/>
      <c r="F52" s="508">
        <v>0</v>
      </c>
      <c r="G52" s="508"/>
      <c r="H52" s="508"/>
      <c r="I52" s="508"/>
      <c r="J52" s="508">
        <v>0</v>
      </c>
      <c r="K52" s="514">
        <v>0</v>
      </c>
      <c r="L52" s="509"/>
      <c r="M52" s="510"/>
      <c r="N52" s="82"/>
      <c r="O52" s="82"/>
      <c r="P52" s="82"/>
      <c r="Q52" s="82"/>
    </row>
    <row r="53" spans="1:17" s="517" customFormat="1" ht="25.5" x14ac:dyDescent="0.25">
      <c r="A53" s="511"/>
      <c r="B53" s="512" t="s">
        <v>580</v>
      </c>
      <c r="C53" s="513" t="s">
        <v>42</v>
      </c>
      <c r="D53" s="514"/>
      <c r="E53" s="514"/>
      <c r="F53" s="514">
        <v>0</v>
      </c>
      <c r="G53" s="514"/>
      <c r="H53" s="514"/>
      <c r="I53" s="514"/>
      <c r="J53" s="514"/>
      <c r="K53" s="514">
        <f t="shared" si="9"/>
        <v>0</v>
      </c>
      <c r="L53" s="515"/>
      <c r="M53" s="516"/>
      <c r="N53" s="88"/>
      <c r="O53" s="88"/>
      <c r="P53" s="88"/>
      <c r="Q53" s="88"/>
    </row>
    <row r="54" spans="1:17" s="83" customFormat="1" ht="94.5" x14ac:dyDescent="0.25">
      <c r="A54" s="505" t="s">
        <v>32</v>
      </c>
      <c r="B54" s="506" t="s">
        <v>581</v>
      </c>
      <c r="C54" s="507" t="s">
        <v>42</v>
      </c>
      <c r="D54" s="508">
        <f>+D38-D45+D52</f>
        <v>0</v>
      </c>
      <c r="E54" s="508">
        <f t="shared" ref="E54:K54" si="11">+E38-E45+E52</f>
        <v>0</v>
      </c>
      <c r="F54" s="508">
        <f t="shared" si="11"/>
        <v>0</v>
      </c>
      <c r="G54" s="508">
        <f t="shared" si="11"/>
        <v>0</v>
      </c>
      <c r="H54" s="508">
        <f t="shared" si="11"/>
        <v>0</v>
      </c>
      <c r="I54" s="508">
        <f t="shared" si="11"/>
        <v>0</v>
      </c>
      <c r="J54" s="508">
        <f t="shared" si="11"/>
        <v>0</v>
      </c>
      <c r="K54" s="508">
        <f t="shared" si="11"/>
        <v>0</v>
      </c>
      <c r="L54" s="509"/>
      <c r="M54" s="510"/>
      <c r="N54" s="82"/>
      <c r="O54" s="82"/>
      <c r="P54" s="82"/>
      <c r="Q54" s="82"/>
    </row>
    <row r="55" spans="1:17" s="517" customFormat="1" ht="27.75" customHeight="1" x14ac:dyDescent="0.25">
      <c r="A55" s="531" t="s">
        <v>38</v>
      </c>
      <c r="B55" s="532" t="s">
        <v>197</v>
      </c>
      <c r="C55" s="533"/>
      <c r="D55" s="549"/>
      <c r="E55" s="549"/>
      <c r="F55" s="549"/>
      <c r="G55" s="549"/>
      <c r="H55" s="549"/>
      <c r="I55" s="549"/>
      <c r="J55" s="549"/>
      <c r="K55" s="549"/>
      <c r="L55" s="535"/>
      <c r="M55" s="516"/>
      <c r="N55" s="88"/>
      <c r="O55" s="88"/>
      <c r="P55" s="88"/>
      <c r="Q55" s="88"/>
    </row>
    <row r="56" spans="1:17" s="83" customFormat="1" ht="108" x14ac:dyDescent="0.25">
      <c r="A56" s="505" t="s">
        <v>19</v>
      </c>
      <c r="B56" s="506" t="s">
        <v>573</v>
      </c>
      <c r="C56" s="507" t="s">
        <v>42</v>
      </c>
      <c r="D56" s="508">
        <v>0</v>
      </c>
      <c r="E56" s="508"/>
      <c r="F56" s="508"/>
      <c r="G56" s="508"/>
      <c r="H56" s="508"/>
      <c r="I56" s="508"/>
      <c r="J56" s="508">
        <v>0</v>
      </c>
      <c r="K56" s="508">
        <v>0</v>
      </c>
      <c r="L56" s="509"/>
      <c r="M56" s="510"/>
      <c r="N56" s="82"/>
      <c r="O56" s="82"/>
      <c r="P56" s="82"/>
      <c r="Q56" s="82"/>
    </row>
    <row r="57" spans="1:17" s="517" customFormat="1" ht="25.5" x14ac:dyDescent="0.25">
      <c r="A57" s="511"/>
      <c r="B57" s="512" t="s">
        <v>582</v>
      </c>
      <c r="C57" s="513"/>
      <c r="D57" s="514"/>
      <c r="E57" s="514"/>
      <c r="F57" s="514"/>
      <c r="G57" s="514"/>
      <c r="H57" s="514"/>
      <c r="I57" s="514"/>
      <c r="J57" s="514"/>
      <c r="K57" s="514">
        <f>SUM(D57:J57)</f>
        <v>0</v>
      </c>
      <c r="L57" s="515"/>
      <c r="M57" s="516"/>
      <c r="N57" s="88"/>
      <c r="O57" s="88"/>
      <c r="P57" s="88"/>
      <c r="Q57" s="88"/>
    </row>
    <row r="58" spans="1:17" s="517" customFormat="1" ht="25.5" x14ac:dyDescent="0.25">
      <c r="A58" s="511"/>
      <c r="B58" s="512" t="s">
        <v>583</v>
      </c>
      <c r="C58" s="513"/>
      <c r="D58" s="514"/>
      <c r="E58" s="514"/>
      <c r="F58" s="514">
        <v>0</v>
      </c>
      <c r="G58" s="514"/>
      <c r="H58" s="514"/>
      <c r="I58" s="514"/>
      <c r="J58" s="514">
        <v>0</v>
      </c>
      <c r="K58" s="514">
        <f t="shared" ref="K58:K62" si="12">SUM(D58:J58)</f>
        <v>0</v>
      </c>
      <c r="L58" s="515"/>
      <c r="M58" s="516"/>
      <c r="N58" s="88"/>
      <c r="O58" s="88"/>
      <c r="P58" s="88"/>
      <c r="Q58" s="88"/>
    </row>
    <row r="59" spans="1:17" s="517" customFormat="1" ht="25.5" x14ac:dyDescent="0.25">
      <c r="A59" s="511"/>
      <c r="B59" s="512" t="s">
        <v>584</v>
      </c>
      <c r="C59" s="513"/>
      <c r="D59" s="514"/>
      <c r="E59" s="514"/>
      <c r="F59" s="514">
        <v>0</v>
      </c>
      <c r="G59" s="514"/>
      <c r="H59" s="514"/>
      <c r="I59" s="514"/>
      <c r="J59" s="514">
        <v>0</v>
      </c>
      <c r="K59" s="514">
        <f t="shared" si="12"/>
        <v>0</v>
      </c>
      <c r="L59" s="515"/>
      <c r="M59" s="516"/>
      <c r="N59" s="88"/>
      <c r="O59" s="88"/>
      <c r="P59" s="88"/>
      <c r="Q59" s="88"/>
    </row>
    <row r="60" spans="1:17" s="517" customFormat="1" ht="25.5" x14ac:dyDescent="0.25">
      <c r="A60" s="511"/>
      <c r="B60" s="512" t="s">
        <v>585</v>
      </c>
      <c r="C60" s="513"/>
      <c r="D60" s="514"/>
      <c r="E60" s="514"/>
      <c r="F60" s="514">
        <v>0</v>
      </c>
      <c r="G60" s="514"/>
      <c r="H60" s="514"/>
      <c r="I60" s="514"/>
      <c r="J60" s="514">
        <v>0</v>
      </c>
      <c r="K60" s="514">
        <f t="shared" si="12"/>
        <v>0</v>
      </c>
      <c r="L60" s="515"/>
      <c r="M60" s="516"/>
      <c r="N60" s="88"/>
      <c r="O60" s="88"/>
      <c r="P60" s="88"/>
      <c r="Q60" s="88"/>
    </row>
    <row r="61" spans="1:17" s="517" customFormat="1" ht="38.25" x14ac:dyDescent="0.25">
      <c r="A61" s="511"/>
      <c r="B61" s="512" t="s">
        <v>586</v>
      </c>
      <c r="C61" s="513"/>
      <c r="D61" s="514"/>
      <c r="E61" s="514"/>
      <c r="F61" s="514">
        <v>0</v>
      </c>
      <c r="G61" s="514"/>
      <c r="H61" s="514"/>
      <c r="I61" s="514"/>
      <c r="J61" s="514">
        <v>0</v>
      </c>
      <c r="K61" s="514">
        <f t="shared" si="12"/>
        <v>0</v>
      </c>
      <c r="L61" s="515"/>
      <c r="M61" s="516"/>
      <c r="N61" s="88"/>
      <c r="O61" s="88"/>
      <c r="P61" s="88"/>
      <c r="Q61" s="88"/>
    </row>
    <row r="62" spans="1:17" s="517" customFormat="1" ht="38.25" x14ac:dyDescent="0.25">
      <c r="A62" s="511"/>
      <c r="B62" s="512" t="s">
        <v>587</v>
      </c>
      <c r="C62" s="513"/>
      <c r="D62" s="514"/>
      <c r="E62" s="514"/>
      <c r="F62" s="514">
        <v>0</v>
      </c>
      <c r="G62" s="514"/>
      <c r="H62" s="514"/>
      <c r="I62" s="514"/>
      <c r="J62" s="514">
        <v>0</v>
      </c>
      <c r="K62" s="514">
        <f t="shared" si="12"/>
        <v>0</v>
      </c>
      <c r="L62" s="515"/>
      <c r="M62" s="516"/>
      <c r="N62" s="88"/>
      <c r="O62" s="88"/>
      <c r="P62" s="88"/>
      <c r="Q62" s="88"/>
    </row>
    <row r="63" spans="1:17" s="83" customFormat="1" ht="40.5" x14ac:dyDescent="0.25">
      <c r="A63" s="505" t="s">
        <v>28</v>
      </c>
      <c r="B63" s="704" t="s">
        <v>588</v>
      </c>
      <c r="C63" s="507" t="s">
        <v>42</v>
      </c>
      <c r="D63" s="508">
        <v>0</v>
      </c>
      <c r="E63" s="508">
        <v>0</v>
      </c>
      <c r="F63" s="508">
        <v>0</v>
      </c>
      <c r="G63" s="508">
        <v>0</v>
      </c>
      <c r="H63" s="508">
        <v>0</v>
      </c>
      <c r="I63" s="508">
        <v>0</v>
      </c>
      <c r="J63" s="508">
        <v>0</v>
      </c>
      <c r="K63" s="508">
        <v>0</v>
      </c>
      <c r="L63" s="509"/>
      <c r="M63" s="510"/>
      <c r="N63" s="82"/>
      <c r="O63" s="82"/>
      <c r="P63" s="82"/>
      <c r="Q63" s="82"/>
    </row>
    <row r="64" spans="1:17" s="517" customFormat="1" ht="25.5" x14ac:dyDescent="0.25">
      <c r="A64" s="511"/>
      <c r="B64" s="512" t="s">
        <v>43</v>
      </c>
      <c r="C64" s="513"/>
      <c r="D64" s="514"/>
      <c r="E64" s="514"/>
      <c r="F64" s="514">
        <v>0</v>
      </c>
      <c r="G64" s="514"/>
      <c r="H64" s="514"/>
      <c r="I64" s="514"/>
      <c r="J64" s="514"/>
      <c r="K64" s="514">
        <v>0</v>
      </c>
      <c r="L64" s="515"/>
      <c r="M64" s="516"/>
      <c r="N64" s="88"/>
      <c r="O64" s="88"/>
      <c r="P64" s="88"/>
      <c r="Q64" s="88"/>
    </row>
    <row r="65" spans="1:17" s="517" customFormat="1" x14ac:dyDescent="0.25">
      <c r="A65" s="511"/>
      <c r="B65" s="512" t="s">
        <v>44</v>
      </c>
      <c r="C65" s="513"/>
      <c r="D65" s="514"/>
      <c r="E65" s="514"/>
      <c r="F65" s="514">
        <v>0</v>
      </c>
      <c r="G65" s="514"/>
      <c r="H65" s="514"/>
      <c r="I65" s="514"/>
      <c r="J65" s="514"/>
      <c r="K65" s="514">
        <v>0</v>
      </c>
      <c r="L65" s="515"/>
      <c r="M65" s="516"/>
      <c r="N65" s="88"/>
      <c r="O65" s="88"/>
      <c r="P65" s="88"/>
      <c r="Q65" s="88"/>
    </row>
    <row r="66" spans="1:17" s="517" customFormat="1" x14ac:dyDescent="0.25">
      <c r="A66" s="511"/>
      <c r="B66" s="512" t="s">
        <v>45</v>
      </c>
      <c r="C66" s="513"/>
      <c r="D66" s="514"/>
      <c r="E66" s="514"/>
      <c r="F66" s="514">
        <v>0</v>
      </c>
      <c r="G66" s="514"/>
      <c r="H66" s="514"/>
      <c r="I66" s="514"/>
      <c r="J66" s="514"/>
      <c r="K66" s="514">
        <v>0</v>
      </c>
      <c r="L66" s="515"/>
      <c r="M66" s="516"/>
      <c r="N66" s="88"/>
      <c r="O66" s="88"/>
      <c r="P66" s="88"/>
      <c r="Q66" s="88"/>
    </row>
    <row r="67" spans="1:17" s="517" customFormat="1" x14ac:dyDescent="0.25">
      <c r="A67" s="511"/>
      <c r="B67" s="512" t="s">
        <v>46</v>
      </c>
      <c r="C67" s="513"/>
      <c r="D67" s="514"/>
      <c r="E67" s="514"/>
      <c r="F67" s="514">
        <v>0</v>
      </c>
      <c r="G67" s="514"/>
      <c r="H67" s="514"/>
      <c r="I67" s="514"/>
      <c r="J67" s="514"/>
      <c r="K67" s="514">
        <v>0</v>
      </c>
      <c r="L67" s="515"/>
      <c r="M67" s="516"/>
      <c r="N67" s="88"/>
      <c r="O67" s="88"/>
      <c r="P67" s="88"/>
      <c r="Q67" s="88"/>
    </row>
    <row r="68" spans="1:17" s="517" customFormat="1" x14ac:dyDescent="0.25">
      <c r="A68" s="511"/>
      <c r="B68" s="512" t="s">
        <v>47</v>
      </c>
      <c r="C68" s="513"/>
      <c r="D68" s="514"/>
      <c r="E68" s="514"/>
      <c r="F68" s="514">
        <v>0</v>
      </c>
      <c r="G68" s="514"/>
      <c r="H68" s="514"/>
      <c r="I68" s="514"/>
      <c r="J68" s="514"/>
      <c r="K68" s="514">
        <v>0</v>
      </c>
      <c r="L68" s="515"/>
      <c r="M68" s="516"/>
      <c r="N68" s="88"/>
      <c r="O68" s="88"/>
      <c r="P68" s="88"/>
      <c r="Q68" s="88"/>
    </row>
    <row r="69" spans="1:17" s="517" customFormat="1" x14ac:dyDescent="0.25">
      <c r="A69" s="511"/>
      <c r="B69" s="512" t="s">
        <v>48</v>
      </c>
      <c r="C69" s="513"/>
      <c r="D69" s="514"/>
      <c r="E69" s="514"/>
      <c r="F69" s="514">
        <v>0</v>
      </c>
      <c r="G69" s="514"/>
      <c r="H69" s="514"/>
      <c r="I69" s="514"/>
      <c r="J69" s="514"/>
      <c r="K69" s="514">
        <v>0</v>
      </c>
      <c r="L69" s="515"/>
      <c r="M69" s="516"/>
      <c r="N69" s="88"/>
      <c r="O69" s="88"/>
      <c r="P69" s="88"/>
      <c r="Q69" s="88"/>
    </row>
    <row r="70" spans="1:17" s="83" customFormat="1" ht="27" x14ac:dyDescent="0.25">
      <c r="A70" s="505" t="s">
        <v>30</v>
      </c>
      <c r="B70" s="506" t="s">
        <v>589</v>
      </c>
      <c r="C70" s="513" t="s">
        <v>42</v>
      </c>
      <c r="D70" s="508">
        <v>0</v>
      </c>
      <c r="E70" s="508"/>
      <c r="F70" s="508">
        <v>0</v>
      </c>
      <c r="G70" s="508"/>
      <c r="H70" s="508"/>
      <c r="I70" s="508"/>
      <c r="J70" s="508">
        <v>0</v>
      </c>
      <c r="K70" s="514">
        <v>0</v>
      </c>
      <c r="L70" s="509"/>
      <c r="M70" s="510"/>
      <c r="N70" s="82"/>
      <c r="O70" s="82"/>
      <c r="P70" s="82"/>
      <c r="Q70" s="82"/>
    </row>
    <row r="71" spans="1:17" s="517" customFormat="1" ht="25.5" x14ac:dyDescent="0.25">
      <c r="A71" s="511"/>
      <c r="B71" s="512" t="s">
        <v>580</v>
      </c>
      <c r="C71" s="513" t="s">
        <v>42</v>
      </c>
      <c r="D71" s="514"/>
      <c r="E71" s="514"/>
      <c r="F71" s="514">
        <v>0</v>
      </c>
      <c r="G71" s="514"/>
      <c r="H71" s="514"/>
      <c r="I71" s="514"/>
      <c r="J71" s="514"/>
      <c r="K71" s="514"/>
      <c r="L71" s="515"/>
      <c r="M71" s="516"/>
      <c r="N71" s="88"/>
      <c r="O71" s="88"/>
      <c r="P71" s="88"/>
      <c r="Q71" s="88"/>
    </row>
    <row r="72" spans="1:17" s="83" customFormat="1" ht="108" x14ac:dyDescent="0.25">
      <c r="A72" s="505" t="s">
        <v>32</v>
      </c>
      <c r="B72" s="506" t="s">
        <v>590</v>
      </c>
      <c r="C72" s="507" t="s">
        <v>42</v>
      </c>
      <c r="D72" s="508">
        <v>0</v>
      </c>
      <c r="E72" s="508">
        <v>0</v>
      </c>
      <c r="F72" s="508">
        <v>0</v>
      </c>
      <c r="G72" s="508">
        <v>0</v>
      </c>
      <c r="H72" s="508">
        <v>0</v>
      </c>
      <c r="I72" s="508">
        <v>0</v>
      </c>
      <c r="J72" s="508">
        <v>0</v>
      </c>
      <c r="K72" s="508">
        <v>0</v>
      </c>
      <c r="L72" s="509"/>
      <c r="M72" s="510"/>
      <c r="N72" s="82"/>
      <c r="O72" s="82"/>
      <c r="P72" s="82"/>
      <c r="Q72" s="82"/>
    </row>
    <row r="73" spans="1:17" x14ac:dyDescent="0.25">
      <c r="A73" s="85"/>
      <c r="B73" s="86"/>
      <c r="C73" s="86"/>
      <c r="D73" s="86"/>
      <c r="E73" s="86"/>
      <c r="F73" s="86"/>
      <c r="G73" s="86"/>
      <c r="H73" s="86"/>
      <c r="I73" s="86"/>
      <c r="J73" s="850"/>
      <c r="K73" s="850"/>
      <c r="L73" s="850"/>
      <c r="M73" s="86"/>
      <c r="N73" s="78"/>
      <c r="O73" s="78"/>
      <c r="P73" s="78"/>
      <c r="Q73" s="78"/>
    </row>
    <row r="74" spans="1:17" s="539" customFormat="1" x14ac:dyDescent="0.25">
      <c r="A74" s="550"/>
      <c r="B74" s="551"/>
      <c r="C74" s="552"/>
      <c r="D74" s="552"/>
      <c r="E74" s="552"/>
      <c r="F74" s="553"/>
      <c r="G74" s="553"/>
      <c r="H74" s="553"/>
      <c r="I74" s="553"/>
      <c r="J74" s="554"/>
      <c r="K74" s="555"/>
      <c r="L74" s="556" t="s">
        <v>350</v>
      </c>
    </row>
    <row r="75" spans="1:17" s="560" customFormat="1" ht="33" customHeight="1" x14ac:dyDescent="0.25">
      <c r="A75" s="845" t="s">
        <v>564</v>
      </c>
      <c r="B75" s="845"/>
      <c r="C75" s="845"/>
      <c r="D75" s="557"/>
      <c r="E75" s="558" t="s">
        <v>565</v>
      </c>
      <c r="F75" s="559"/>
      <c r="G75" s="559"/>
      <c r="H75" s="559"/>
      <c r="I75" s="559"/>
      <c r="J75" s="846" t="s">
        <v>566</v>
      </c>
      <c r="K75" s="846"/>
      <c r="L75" s="846"/>
    </row>
    <row r="76" spans="1:17" s="539" customFormat="1" ht="15.75" x14ac:dyDescent="0.25">
      <c r="A76" s="561"/>
      <c r="B76" s="561"/>
      <c r="C76" s="561"/>
      <c r="D76" s="562"/>
      <c r="E76" s="562"/>
      <c r="F76" s="563"/>
      <c r="G76" s="563"/>
      <c r="H76" s="563"/>
      <c r="I76" s="563"/>
      <c r="J76" s="846"/>
      <c r="K76" s="846"/>
      <c r="L76" s="846"/>
    </row>
    <row r="77" spans="1:17" ht="12.75" customHeight="1" x14ac:dyDescent="0.25">
      <c r="A77" s="564"/>
      <c r="B77" s="564"/>
      <c r="C77" s="564"/>
      <c r="D77" s="564"/>
      <c r="E77" s="564"/>
      <c r="F77" s="564"/>
      <c r="G77" s="564"/>
      <c r="H77" s="564"/>
      <c r="I77" s="852"/>
      <c r="J77" s="852"/>
      <c r="K77" s="852"/>
      <c r="L77" s="852"/>
      <c r="M77" s="86"/>
      <c r="N77" s="78"/>
      <c r="O77" s="78"/>
      <c r="P77" s="78"/>
      <c r="Q77" s="78"/>
    </row>
    <row r="78" spans="1:17" ht="12.75" customHeight="1" x14ac:dyDescent="0.25">
      <c r="A78" s="564"/>
      <c r="B78" s="564"/>
      <c r="C78" s="564"/>
      <c r="D78" s="564"/>
      <c r="E78" s="564"/>
      <c r="F78" s="564"/>
      <c r="G78" s="564"/>
      <c r="H78" s="564"/>
      <c r="I78" s="554"/>
      <c r="J78" s="554"/>
      <c r="K78" s="554"/>
      <c r="L78" s="539"/>
      <c r="M78" s="86"/>
      <c r="N78" s="78"/>
      <c r="O78" s="78"/>
      <c r="P78" s="78"/>
      <c r="Q78" s="78"/>
    </row>
    <row r="79" spans="1:17" ht="12.75" customHeight="1" x14ac:dyDescent="0.25">
      <c r="A79" s="564"/>
      <c r="B79" s="564"/>
      <c r="C79" s="564"/>
      <c r="D79" s="564"/>
      <c r="E79" s="564"/>
      <c r="F79" s="564"/>
      <c r="G79" s="564"/>
      <c r="H79" s="564"/>
      <c r="I79" s="554"/>
      <c r="J79" s="853"/>
      <c r="K79" s="853"/>
      <c r="L79" s="853"/>
      <c r="M79" s="86"/>
      <c r="N79" s="78"/>
      <c r="O79" s="78"/>
      <c r="P79" s="78"/>
      <c r="Q79" s="78"/>
    </row>
    <row r="80" spans="1:17" s="80" customFormat="1" ht="49.5" customHeight="1" x14ac:dyDescent="0.25">
      <c r="A80" s="565" t="s">
        <v>49</v>
      </c>
      <c r="B80" s="564"/>
      <c r="C80" s="564"/>
      <c r="D80" s="564"/>
      <c r="E80" s="564"/>
      <c r="F80" s="564"/>
      <c r="G80" s="564"/>
      <c r="H80" s="564"/>
      <c r="I80" s="564"/>
      <c r="J80" s="564"/>
      <c r="K80" s="564"/>
      <c r="L80" s="564"/>
      <c r="M80" s="86"/>
      <c r="N80" s="78"/>
      <c r="O80" s="78"/>
      <c r="P80" s="78"/>
      <c r="Q80" s="78"/>
    </row>
    <row r="81" spans="1:17" ht="34.5" customHeight="1" x14ac:dyDescent="0.25">
      <c r="A81" s="847"/>
      <c r="B81" s="847"/>
      <c r="C81" s="847"/>
      <c r="D81" s="847"/>
      <c r="E81" s="847"/>
      <c r="F81" s="847"/>
      <c r="G81" s="847"/>
      <c r="H81" s="847"/>
      <c r="I81" s="847"/>
      <c r="J81" s="847"/>
      <c r="K81" s="847"/>
      <c r="L81" s="847"/>
      <c r="M81" s="86"/>
      <c r="N81" s="78"/>
      <c r="O81" s="78"/>
      <c r="P81" s="78"/>
      <c r="Q81" s="78"/>
    </row>
    <row r="82" spans="1:17" ht="33.75" customHeight="1" x14ac:dyDescent="0.25">
      <c r="A82" s="847"/>
      <c r="B82" s="847"/>
      <c r="C82" s="847"/>
      <c r="D82" s="847"/>
      <c r="E82" s="847"/>
      <c r="F82" s="847"/>
      <c r="G82" s="847"/>
      <c r="H82" s="847"/>
      <c r="I82" s="847"/>
      <c r="J82" s="847"/>
      <c r="K82" s="847"/>
      <c r="L82" s="847"/>
      <c r="M82" s="86"/>
      <c r="N82" s="78"/>
      <c r="O82" s="78"/>
      <c r="P82" s="78"/>
      <c r="Q82" s="78"/>
    </row>
    <row r="83" spans="1:17" x14ac:dyDescent="0.25">
      <c r="A83" s="85"/>
      <c r="B83" s="86"/>
      <c r="C83" s="86"/>
      <c r="D83" s="86"/>
      <c r="E83" s="86"/>
      <c r="F83" s="86"/>
      <c r="G83" s="86"/>
      <c r="H83" s="86"/>
      <c r="I83" s="86"/>
      <c r="J83" s="86"/>
      <c r="K83" s="78"/>
      <c r="L83" s="78"/>
      <c r="M83" s="86"/>
      <c r="N83" s="78"/>
      <c r="O83" s="78"/>
      <c r="P83" s="78"/>
      <c r="Q83" s="78"/>
    </row>
    <row r="84" spans="1:17" x14ac:dyDescent="0.25">
      <c r="A84" s="85"/>
      <c r="B84" s="86"/>
      <c r="C84" s="86"/>
      <c r="D84" s="86"/>
      <c r="E84" s="86"/>
      <c r="F84" s="86"/>
      <c r="G84" s="86"/>
      <c r="H84" s="86"/>
      <c r="I84" s="86"/>
      <c r="J84" s="86"/>
      <c r="K84" s="78"/>
      <c r="L84" s="78"/>
      <c r="M84" s="86"/>
      <c r="N84" s="78"/>
      <c r="O84" s="78"/>
      <c r="P84" s="78"/>
      <c r="Q84" s="78"/>
    </row>
    <row r="85" spans="1:17" x14ac:dyDescent="0.25">
      <c r="A85" s="85"/>
      <c r="B85" s="86"/>
      <c r="C85" s="86"/>
      <c r="D85" s="86"/>
      <c r="E85" s="86"/>
      <c r="F85" s="86"/>
      <c r="G85" s="86"/>
      <c r="H85" s="86"/>
      <c r="I85" s="86"/>
      <c r="J85" s="86"/>
      <c r="K85" s="78"/>
      <c r="L85" s="78"/>
      <c r="M85" s="86"/>
      <c r="N85" s="78"/>
      <c r="O85" s="78"/>
      <c r="P85" s="78"/>
      <c r="Q85" s="78"/>
    </row>
    <row r="86" spans="1:17" x14ac:dyDescent="0.25">
      <c r="A86" s="85"/>
      <c r="B86" s="86"/>
      <c r="C86" s="86"/>
      <c r="D86" s="86"/>
      <c r="E86" s="86"/>
      <c r="F86" s="86"/>
      <c r="G86" s="86"/>
      <c r="H86" s="86"/>
      <c r="I86" s="86"/>
      <c r="J86" s="86"/>
      <c r="K86" s="78"/>
      <c r="L86" s="78"/>
      <c r="M86" s="86"/>
      <c r="N86" s="78"/>
      <c r="O86" s="78"/>
      <c r="P86" s="78"/>
      <c r="Q86" s="78"/>
    </row>
    <row r="87" spans="1:17" x14ac:dyDescent="0.25">
      <c r="A87" s="85"/>
      <c r="B87" s="86"/>
      <c r="C87" s="86"/>
      <c r="D87" s="86"/>
      <c r="E87" s="86"/>
      <c r="F87" s="86"/>
      <c r="G87" s="86"/>
      <c r="H87" s="86"/>
      <c r="I87" s="86"/>
      <c r="J87" s="86"/>
      <c r="K87" s="78"/>
      <c r="L87" s="78"/>
      <c r="M87" s="86"/>
      <c r="N87" s="78"/>
      <c r="O87" s="78"/>
      <c r="P87" s="78"/>
      <c r="Q87" s="78"/>
    </row>
    <row r="88" spans="1:17" x14ac:dyDescent="0.25">
      <c r="A88" s="85"/>
      <c r="B88" s="86"/>
      <c r="C88" s="86"/>
      <c r="D88" s="86"/>
      <c r="E88" s="86"/>
      <c r="F88" s="86"/>
      <c r="G88" s="86"/>
      <c r="H88" s="86"/>
      <c r="I88" s="86"/>
      <c r="J88" s="86"/>
      <c r="K88" s="78"/>
      <c r="L88" s="78"/>
      <c r="M88" s="86"/>
      <c r="N88" s="78"/>
      <c r="O88" s="78"/>
      <c r="P88" s="78"/>
      <c r="Q88" s="78"/>
    </row>
    <row r="89" spans="1:17" x14ac:dyDescent="0.25">
      <c r="A89" s="85"/>
      <c r="B89" s="86"/>
      <c r="C89" s="86"/>
      <c r="D89" s="86"/>
      <c r="E89" s="86"/>
      <c r="F89" s="86"/>
      <c r="G89" s="86"/>
      <c r="H89" s="86"/>
      <c r="I89" s="86"/>
      <c r="J89" s="86"/>
      <c r="K89" s="78"/>
      <c r="L89" s="78"/>
      <c r="M89" s="86"/>
      <c r="N89" s="78"/>
      <c r="O89" s="78"/>
      <c r="P89" s="78"/>
      <c r="Q89" s="78"/>
    </row>
    <row r="90" spans="1:17" x14ac:dyDescent="0.25">
      <c r="A90" s="85"/>
      <c r="B90" s="86"/>
      <c r="C90" s="86"/>
      <c r="D90" s="86"/>
      <c r="E90" s="86"/>
      <c r="F90" s="86"/>
      <c r="G90" s="86"/>
      <c r="H90" s="86"/>
      <c r="I90" s="86"/>
      <c r="J90" s="86"/>
      <c r="K90" s="78"/>
      <c r="L90" s="78"/>
      <c r="M90" s="86"/>
      <c r="N90" s="78"/>
      <c r="O90" s="78"/>
      <c r="P90" s="78"/>
      <c r="Q90" s="78"/>
    </row>
    <row r="91" spans="1:17" x14ac:dyDescent="0.25">
      <c r="A91" s="85"/>
      <c r="B91" s="86"/>
      <c r="C91" s="86"/>
      <c r="D91" s="86"/>
      <c r="E91" s="86"/>
      <c r="F91" s="86"/>
      <c r="G91" s="86"/>
      <c r="H91" s="86"/>
      <c r="I91" s="86"/>
      <c r="J91" s="86"/>
      <c r="K91" s="78"/>
      <c r="L91" s="78"/>
      <c r="M91" s="86"/>
      <c r="N91" s="78"/>
      <c r="O91" s="78"/>
      <c r="P91" s="78"/>
      <c r="Q91" s="78"/>
    </row>
    <row r="92" spans="1:17" x14ac:dyDescent="0.25">
      <c r="A92" s="85"/>
      <c r="B92" s="86"/>
      <c r="C92" s="86"/>
      <c r="D92" s="86"/>
      <c r="E92" s="86"/>
      <c r="F92" s="86"/>
      <c r="G92" s="86"/>
      <c r="H92" s="86"/>
      <c r="I92" s="86"/>
      <c r="J92" s="86"/>
      <c r="K92" s="78"/>
      <c r="L92" s="78"/>
      <c r="M92" s="86"/>
      <c r="N92" s="78"/>
      <c r="O92" s="78"/>
      <c r="P92" s="78"/>
      <c r="Q92" s="78"/>
    </row>
    <row r="93" spans="1:17" x14ac:dyDescent="0.25">
      <c r="A93" s="85"/>
      <c r="B93" s="86"/>
      <c r="C93" s="86"/>
      <c r="D93" s="86"/>
      <c r="E93" s="86"/>
      <c r="F93" s="86"/>
      <c r="G93" s="86"/>
      <c r="H93" s="86"/>
      <c r="I93" s="86"/>
      <c r="J93" s="86"/>
      <c r="K93" s="78"/>
      <c r="L93" s="78"/>
      <c r="M93" s="86"/>
      <c r="N93" s="78"/>
      <c r="O93" s="78"/>
      <c r="P93" s="78"/>
      <c r="Q93" s="78"/>
    </row>
    <row r="94" spans="1:17" x14ac:dyDescent="0.25">
      <c r="A94" s="85"/>
      <c r="B94" s="86"/>
      <c r="C94" s="86"/>
      <c r="D94" s="86"/>
      <c r="E94" s="86"/>
      <c r="F94" s="86"/>
      <c r="G94" s="86"/>
      <c r="H94" s="86"/>
      <c r="I94" s="86"/>
      <c r="J94" s="86"/>
      <c r="K94" s="78"/>
      <c r="L94" s="78"/>
      <c r="M94" s="86"/>
      <c r="N94" s="78"/>
      <c r="O94" s="78"/>
      <c r="P94" s="78"/>
      <c r="Q94" s="78"/>
    </row>
    <row r="95" spans="1:17" x14ac:dyDescent="0.25">
      <c r="A95" s="85"/>
      <c r="B95" s="86"/>
      <c r="C95" s="86"/>
      <c r="D95" s="86"/>
      <c r="E95" s="86"/>
      <c r="F95" s="86"/>
      <c r="G95" s="86"/>
      <c r="H95" s="86"/>
      <c r="I95" s="86"/>
      <c r="J95" s="86"/>
      <c r="K95" s="78"/>
      <c r="L95" s="78"/>
      <c r="M95" s="86"/>
      <c r="N95" s="78"/>
      <c r="O95" s="78"/>
      <c r="P95" s="78"/>
      <c r="Q95" s="78"/>
    </row>
    <row r="96" spans="1:17" x14ac:dyDescent="0.25">
      <c r="A96" s="85"/>
      <c r="B96" s="86"/>
      <c r="C96" s="86"/>
      <c r="D96" s="86"/>
      <c r="E96" s="86"/>
      <c r="F96" s="86"/>
      <c r="G96" s="86"/>
      <c r="H96" s="86"/>
      <c r="I96" s="86"/>
      <c r="J96" s="86"/>
      <c r="K96" s="78"/>
      <c r="L96" s="78"/>
      <c r="M96" s="86"/>
      <c r="N96" s="78"/>
      <c r="O96" s="78"/>
      <c r="P96" s="78"/>
      <c r="Q96" s="78"/>
    </row>
    <row r="97" spans="1:17" x14ac:dyDescent="0.25">
      <c r="A97" s="85"/>
      <c r="B97" s="86"/>
      <c r="C97" s="86"/>
      <c r="D97" s="86"/>
      <c r="E97" s="86"/>
      <c r="F97" s="86"/>
      <c r="G97" s="86"/>
      <c r="H97" s="86"/>
      <c r="I97" s="86"/>
      <c r="J97" s="86"/>
      <c r="K97" s="78"/>
      <c r="L97" s="78"/>
      <c r="M97" s="86"/>
      <c r="N97" s="78"/>
      <c r="O97" s="78"/>
      <c r="P97" s="78"/>
      <c r="Q97" s="78"/>
    </row>
    <row r="98" spans="1:17" x14ac:dyDescent="0.25">
      <c r="A98" s="85"/>
      <c r="B98" s="86"/>
      <c r="C98" s="86"/>
      <c r="D98" s="86"/>
      <c r="E98" s="86"/>
      <c r="F98" s="86"/>
      <c r="G98" s="86"/>
      <c r="H98" s="86"/>
      <c r="I98" s="86"/>
      <c r="J98" s="86"/>
      <c r="K98" s="78"/>
      <c r="L98" s="78"/>
      <c r="M98" s="86"/>
      <c r="N98" s="78"/>
      <c r="O98" s="78"/>
      <c r="P98" s="78"/>
      <c r="Q98" s="78"/>
    </row>
    <row r="99" spans="1:17" x14ac:dyDescent="0.25">
      <c r="A99" s="85"/>
      <c r="B99" s="86"/>
      <c r="C99" s="86"/>
      <c r="D99" s="86"/>
      <c r="E99" s="86"/>
      <c r="F99" s="86"/>
      <c r="G99" s="86"/>
      <c r="H99" s="86"/>
      <c r="I99" s="86"/>
      <c r="J99" s="86"/>
      <c r="K99" s="78"/>
      <c r="L99" s="78"/>
      <c r="M99" s="86"/>
      <c r="N99" s="78"/>
      <c r="O99" s="78"/>
      <c r="P99" s="78"/>
      <c r="Q99" s="78"/>
    </row>
    <row r="100" spans="1:17" x14ac:dyDescent="0.25">
      <c r="A100" s="85"/>
      <c r="B100" s="86"/>
      <c r="C100" s="86"/>
      <c r="D100" s="86"/>
      <c r="E100" s="86"/>
      <c r="F100" s="86"/>
      <c r="G100" s="86"/>
      <c r="H100" s="86"/>
      <c r="I100" s="86"/>
      <c r="J100" s="86"/>
      <c r="K100" s="78"/>
      <c r="L100" s="78"/>
      <c r="M100" s="86"/>
      <c r="N100" s="78"/>
      <c r="O100" s="78"/>
      <c r="P100" s="78"/>
      <c r="Q100" s="78"/>
    </row>
    <row r="101" spans="1:17" x14ac:dyDescent="0.25">
      <c r="A101" s="85"/>
      <c r="B101" s="86"/>
      <c r="C101" s="86"/>
      <c r="D101" s="86"/>
      <c r="E101" s="86"/>
      <c r="F101" s="86"/>
      <c r="G101" s="86"/>
      <c r="H101" s="86"/>
      <c r="I101" s="86"/>
      <c r="J101" s="86"/>
      <c r="K101" s="78"/>
      <c r="L101" s="78"/>
      <c r="M101" s="86"/>
      <c r="N101" s="78"/>
      <c r="O101" s="78"/>
      <c r="P101" s="78"/>
      <c r="Q101" s="78"/>
    </row>
    <row r="102" spans="1:17" x14ac:dyDescent="0.25">
      <c r="A102" s="85"/>
      <c r="B102" s="86"/>
      <c r="C102" s="86"/>
      <c r="D102" s="86"/>
      <c r="E102" s="86"/>
      <c r="F102" s="86"/>
      <c r="G102" s="86"/>
      <c r="H102" s="86"/>
      <c r="I102" s="86"/>
      <c r="J102" s="86"/>
      <c r="K102" s="78"/>
      <c r="L102" s="78"/>
      <c r="M102" s="86"/>
      <c r="N102" s="78"/>
      <c r="O102" s="78"/>
      <c r="P102" s="78"/>
      <c r="Q102" s="78"/>
    </row>
    <row r="103" spans="1:17" x14ac:dyDescent="0.25">
      <c r="A103" s="85"/>
      <c r="B103" s="86"/>
      <c r="C103" s="86"/>
      <c r="D103" s="86"/>
      <c r="E103" s="86"/>
      <c r="F103" s="86"/>
      <c r="G103" s="86"/>
      <c r="H103" s="86"/>
      <c r="I103" s="86"/>
      <c r="J103" s="86"/>
      <c r="K103" s="78"/>
      <c r="L103" s="78"/>
      <c r="M103" s="86"/>
      <c r="N103" s="78"/>
      <c r="O103" s="78"/>
      <c r="P103" s="78"/>
      <c r="Q103" s="78"/>
    </row>
  </sheetData>
  <mergeCells count="13">
    <mergeCell ref="A75:C75"/>
    <mergeCell ref="J75:L75"/>
    <mergeCell ref="A81:L81"/>
    <mergeCell ref="A82:L82"/>
    <mergeCell ref="K1:L1"/>
    <mergeCell ref="A3:L3"/>
    <mergeCell ref="J73:L73"/>
    <mergeCell ref="A1:C1"/>
    <mergeCell ref="J76:L76"/>
    <mergeCell ref="I77:L77"/>
    <mergeCell ref="J79:L79"/>
    <mergeCell ref="A2:C2"/>
    <mergeCell ref="A4:L4"/>
  </mergeCells>
  <pageMargins left="0" right="0" top="0" bottom="0" header="0" footer="0"/>
  <pageSetup paperSize="9" scale="8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Q59"/>
  <sheetViews>
    <sheetView topLeftCell="A35" workbookViewId="0">
      <selection activeCell="P9" sqref="P9"/>
    </sheetView>
  </sheetViews>
  <sheetFormatPr defaultColWidth="8.7109375" defaultRowHeight="15" x14ac:dyDescent="0.25"/>
  <cols>
    <col min="1" max="1" width="4.7109375" customWidth="1"/>
    <col min="2" max="2" width="27.28515625" customWidth="1"/>
    <col min="3" max="12" width="8.140625" customWidth="1"/>
  </cols>
  <sheetData>
    <row r="1" spans="1:17" x14ac:dyDescent="0.25">
      <c r="A1" s="860" t="s">
        <v>0</v>
      </c>
      <c r="B1" s="860"/>
      <c r="C1" s="860"/>
      <c r="D1" s="1"/>
      <c r="E1" s="1"/>
      <c r="F1" s="1"/>
      <c r="G1" s="1"/>
      <c r="H1" s="1"/>
      <c r="I1" s="1"/>
      <c r="J1" s="1"/>
      <c r="K1" s="859" t="s">
        <v>1</v>
      </c>
      <c r="L1" s="859"/>
    </row>
    <row r="2" spans="1:17" x14ac:dyDescent="0.25">
      <c r="A2" s="836" t="s">
        <v>843</v>
      </c>
      <c r="B2" s="836"/>
      <c r="C2" s="836"/>
      <c r="D2" s="1"/>
      <c r="E2" s="1"/>
      <c r="F2" s="1"/>
      <c r="G2" s="1"/>
      <c r="H2" s="1"/>
      <c r="I2" s="1"/>
      <c r="J2" s="1"/>
      <c r="K2" s="2"/>
      <c r="L2" s="2"/>
    </row>
    <row r="3" spans="1:17" ht="27.75" customHeight="1" x14ac:dyDescent="0.25">
      <c r="A3" s="837" t="s">
        <v>545</v>
      </c>
      <c r="B3" s="837"/>
      <c r="C3" s="837"/>
      <c r="D3" s="837"/>
      <c r="E3" s="837"/>
      <c r="F3" s="837"/>
      <c r="G3" s="837"/>
      <c r="H3" s="837"/>
      <c r="I3" s="837"/>
      <c r="J3" s="837"/>
      <c r="K3" s="837"/>
      <c r="L3" s="837"/>
    </row>
    <row r="4" spans="1:17" s="450" customFormat="1" ht="22.5" customHeight="1" x14ac:dyDescent="0.3">
      <c r="A4" s="855" t="s">
        <v>476</v>
      </c>
      <c r="B4" s="855"/>
      <c r="C4" s="855"/>
      <c r="D4" s="855"/>
      <c r="E4" s="855"/>
      <c r="F4" s="855"/>
      <c r="G4" s="855"/>
      <c r="H4" s="855"/>
      <c r="I4" s="855"/>
      <c r="J4" s="855"/>
      <c r="K4" s="855"/>
      <c r="L4" s="855"/>
      <c r="M4" s="448"/>
      <c r="N4" s="449"/>
      <c r="O4" s="449"/>
      <c r="P4" s="449"/>
      <c r="Q4" s="449"/>
    </row>
    <row r="5" spans="1:17" ht="15.75" thickBot="1" x14ac:dyDescent="0.3">
      <c r="A5" s="3"/>
      <c r="B5" s="3"/>
      <c r="C5" s="3"/>
      <c r="D5" s="3"/>
      <c r="E5" s="3"/>
      <c r="F5" s="3"/>
      <c r="G5" s="3"/>
      <c r="H5" s="3"/>
      <c r="I5" s="3"/>
      <c r="J5" s="3"/>
      <c r="K5" s="3"/>
      <c r="L5" s="4" t="s">
        <v>2</v>
      </c>
    </row>
    <row r="6" spans="1:17" ht="45" customHeight="1" x14ac:dyDescent="0.25">
      <c r="A6" s="157" t="s">
        <v>3</v>
      </c>
      <c r="B6" s="158" t="s">
        <v>4</v>
      </c>
      <c r="C6" s="158" t="s">
        <v>5</v>
      </c>
      <c r="D6" s="158" t="s">
        <v>6</v>
      </c>
      <c r="E6" s="158" t="s">
        <v>7</v>
      </c>
      <c r="F6" s="158" t="s">
        <v>8</v>
      </c>
      <c r="G6" s="158" t="s">
        <v>9</v>
      </c>
      <c r="H6" s="158" t="s">
        <v>10</v>
      </c>
      <c r="I6" s="158" t="s">
        <v>11</v>
      </c>
      <c r="J6" s="158" t="s">
        <v>12</v>
      </c>
      <c r="K6" s="158" t="s">
        <v>13</v>
      </c>
      <c r="L6" s="159" t="s">
        <v>14</v>
      </c>
    </row>
    <row r="7" spans="1:17" x14ac:dyDescent="0.25">
      <c r="A7" s="154"/>
      <c r="B7" s="160"/>
      <c r="C7" s="161"/>
      <c r="D7" s="161"/>
      <c r="E7" s="161"/>
      <c r="F7" s="161"/>
      <c r="G7" s="161"/>
      <c r="H7" s="161"/>
      <c r="I7" s="161"/>
      <c r="J7" s="161"/>
      <c r="K7" s="162"/>
      <c r="L7" s="163"/>
    </row>
    <row r="8" spans="1:17" ht="22.5" customHeight="1" x14ac:dyDescent="0.25">
      <c r="A8" s="385" t="s">
        <v>17</v>
      </c>
      <c r="B8" s="386" t="s">
        <v>50</v>
      </c>
      <c r="C8" s="387"/>
      <c r="D8" s="388"/>
      <c r="E8" s="388"/>
      <c r="F8" s="388"/>
      <c r="G8" s="388"/>
      <c r="H8" s="388"/>
      <c r="I8" s="388"/>
      <c r="J8" s="388"/>
      <c r="K8" s="389"/>
      <c r="L8" s="390"/>
    </row>
    <row r="9" spans="1:17" ht="94.5" x14ac:dyDescent="0.25">
      <c r="A9" s="167" t="s">
        <v>19</v>
      </c>
      <c r="B9" s="168" t="s">
        <v>671</v>
      </c>
      <c r="C9" s="164" t="s">
        <v>21</v>
      </c>
      <c r="D9" s="169">
        <f>SUM(D10:D12)</f>
        <v>0</v>
      </c>
      <c r="E9" s="169">
        <f>SUM(E10:E12)</f>
        <v>0</v>
      </c>
      <c r="F9" s="177">
        <f>SUM(F10:F13)</f>
        <v>0</v>
      </c>
      <c r="G9" s="169">
        <f>SUM(G10:G12)</f>
        <v>0</v>
      </c>
      <c r="H9" s="169">
        <f>SUM(H10:H12)</f>
        <v>0</v>
      </c>
      <c r="I9" s="169">
        <f>SUM(I10:I12)</f>
        <v>0</v>
      </c>
      <c r="J9" s="177">
        <f>SUM(J10:J13)</f>
        <v>29</v>
      </c>
      <c r="K9" s="177">
        <f>F9+J9</f>
        <v>29</v>
      </c>
      <c r="L9" s="166"/>
    </row>
    <row r="10" spans="1:17" x14ac:dyDescent="0.25">
      <c r="A10" s="167"/>
      <c r="B10" s="122" t="s">
        <v>549</v>
      </c>
      <c r="C10" s="164" t="s">
        <v>21</v>
      </c>
      <c r="D10" s="169"/>
      <c r="E10" s="169"/>
      <c r="F10" s="169"/>
      <c r="G10" s="169"/>
      <c r="H10" s="169"/>
      <c r="I10" s="169"/>
      <c r="J10" s="169"/>
      <c r="K10" s="169">
        <f t="shared" ref="K10:K13" si="0">F10+J10</f>
        <v>0</v>
      </c>
      <c r="L10" s="166"/>
    </row>
    <row r="11" spans="1:17" x14ac:dyDescent="0.25">
      <c r="A11" s="167"/>
      <c r="B11" s="122" t="s">
        <v>548</v>
      </c>
      <c r="C11" s="164" t="s">
        <v>21</v>
      </c>
      <c r="D11" s="169"/>
      <c r="E11" s="169"/>
      <c r="F11" s="169"/>
      <c r="G11" s="169"/>
      <c r="H11" s="169"/>
      <c r="I11" s="169"/>
      <c r="J11" s="169"/>
      <c r="K11" s="169">
        <f t="shared" si="0"/>
        <v>0</v>
      </c>
      <c r="L11" s="166"/>
    </row>
    <row r="12" spans="1:17" x14ac:dyDescent="0.25">
      <c r="A12" s="167"/>
      <c r="B12" s="122" t="s">
        <v>547</v>
      </c>
      <c r="C12" s="164" t="s">
        <v>21</v>
      </c>
      <c r="D12" s="169"/>
      <c r="E12" s="169"/>
      <c r="F12" s="169"/>
      <c r="G12" s="169"/>
      <c r="H12" s="169"/>
      <c r="I12" s="169"/>
      <c r="J12" s="169"/>
      <c r="K12" s="169">
        <f t="shared" si="0"/>
        <v>0</v>
      </c>
      <c r="L12" s="166"/>
    </row>
    <row r="13" spans="1:17" x14ac:dyDescent="0.25">
      <c r="A13" s="167"/>
      <c r="B13" s="122" t="s">
        <v>546</v>
      </c>
      <c r="C13" s="164" t="s">
        <v>21</v>
      </c>
      <c r="D13" s="169"/>
      <c r="E13" s="169"/>
      <c r="F13" s="169"/>
      <c r="G13" s="169"/>
      <c r="H13" s="169"/>
      <c r="I13" s="169"/>
      <c r="J13" s="169">
        <v>29</v>
      </c>
      <c r="K13" s="169">
        <f t="shared" si="0"/>
        <v>29</v>
      </c>
      <c r="L13" s="166"/>
    </row>
    <row r="14" spans="1:17" ht="67.5" x14ac:dyDescent="0.25">
      <c r="A14" s="170" t="s">
        <v>28</v>
      </c>
      <c r="B14" s="703" t="s">
        <v>550</v>
      </c>
      <c r="C14" s="164"/>
      <c r="D14" s="169">
        <f>SUM(D15:D17)</f>
        <v>0</v>
      </c>
      <c r="E14" s="169">
        <f>SUM(E15:E17)</f>
        <v>0</v>
      </c>
      <c r="F14" s="169">
        <f>SUM(F15:F18)</f>
        <v>0</v>
      </c>
      <c r="G14" s="169">
        <f>SUM(G15:G17)</f>
        <v>0</v>
      </c>
      <c r="H14" s="169">
        <f>SUM(H15:H17)</f>
        <v>0</v>
      </c>
      <c r="I14" s="169">
        <f>SUM(I15:I17)</f>
        <v>0</v>
      </c>
      <c r="J14" s="169">
        <f>SUM(J15:J18)</f>
        <v>0</v>
      </c>
      <c r="K14" s="169">
        <f t="shared" ref="K14:K23" si="1">SUM(D14:J14)</f>
        <v>0</v>
      </c>
      <c r="L14" s="166"/>
    </row>
    <row r="15" spans="1:17" x14ac:dyDescent="0.25">
      <c r="A15" s="167"/>
      <c r="B15" s="122" t="s">
        <v>549</v>
      </c>
      <c r="C15" s="164" t="s">
        <v>21</v>
      </c>
      <c r="D15" s="169"/>
      <c r="E15" s="169"/>
      <c r="F15" s="169"/>
      <c r="G15" s="169"/>
      <c r="H15" s="169"/>
      <c r="I15" s="169"/>
      <c r="J15" s="169">
        <v>0</v>
      </c>
      <c r="K15" s="169">
        <f t="shared" si="1"/>
        <v>0</v>
      </c>
      <c r="L15" s="166"/>
    </row>
    <row r="16" spans="1:17" x14ac:dyDescent="0.25">
      <c r="A16" s="167"/>
      <c r="B16" s="122" t="s">
        <v>548</v>
      </c>
      <c r="C16" s="164" t="s">
        <v>21</v>
      </c>
      <c r="D16" s="169"/>
      <c r="E16" s="169"/>
      <c r="F16" s="169"/>
      <c r="G16" s="169"/>
      <c r="H16" s="169"/>
      <c r="I16" s="169"/>
      <c r="J16" s="169">
        <v>0</v>
      </c>
      <c r="K16" s="169">
        <f t="shared" si="1"/>
        <v>0</v>
      </c>
      <c r="L16" s="166"/>
    </row>
    <row r="17" spans="1:12" x14ac:dyDescent="0.25">
      <c r="A17" s="167"/>
      <c r="B17" s="122" t="s">
        <v>547</v>
      </c>
      <c r="C17" s="164" t="s">
        <v>21</v>
      </c>
      <c r="D17" s="169"/>
      <c r="E17" s="169"/>
      <c r="F17" s="169"/>
      <c r="G17" s="169"/>
      <c r="H17" s="169"/>
      <c r="I17" s="169"/>
      <c r="J17" s="169">
        <v>0</v>
      </c>
      <c r="K17" s="169">
        <f t="shared" si="1"/>
        <v>0</v>
      </c>
      <c r="L17" s="166"/>
    </row>
    <row r="18" spans="1:12" x14ac:dyDescent="0.25">
      <c r="A18" s="167"/>
      <c r="B18" s="122" t="s">
        <v>546</v>
      </c>
      <c r="C18" s="164" t="s">
        <v>21</v>
      </c>
      <c r="D18" s="169"/>
      <c r="E18" s="169"/>
      <c r="F18" s="169"/>
      <c r="G18" s="169"/>
      <c r="H18" s="169"/>
      <c r="I18" s="169"/>
      <c r="J18" s="169"/>
      <c r="K18" s="169"/>
      <c r="L18" s="166"/>
    </row>
    <row r="19" spans="1:12" ht="54" x14ac:dyDescent="0.25">
      <c r="A19" s="170" t="s">
        <v>30</v>
      </c>
      <c r="B19" s="171" t="s">
        <v>551</v>
      </c>
      <c r="C19" s="164" t="s">
        <v>21</v>
      </c>
      <c r="D19" s="169"/>
      <c r="E19" s="169"/>
      <c r="F19" s="169"/>
      <c r="G19" s="169"/>
      <c r="H19" s="169"/>
      <c r="I19" s="169"/>
      <c r="J19" s="177">
        <v>30</v>
      </c>
      <c r="K19" s="169">
        <f t="shared" si="1"/>
        <v>30</v>
      </c>
      <c r="L19" s="166"/>
    </row>
    <row r="20" spans="1:12" x14ac:dyDescent="0.25">
      <c r="A20" s="170"/>
      <c r="B20" s="122" t="s">
        <v>552</v>
      </c>
      <c r="C20" s="164"/>
      <c r="D20" s="169"/>
      <c r="E20" s="169"/>
      <c r="F20" s="169"/>
      <c r="G20" s="169"/>
      <c r="H20" s="169"/>
      <c r="I20" s="169"/>
      <c r="J20" s="169">
        <v>30</v>
      </c>
      <c r="K20" s="169">
        <f t="shared" si="1"/>
        <v>30</v>
      </c>
      <c r="L20" s="166"/>
    </row>
    <row r="21" spans="1:12" ht="94.5" x14ac:dyDescent="0.25">
      <c r="A21" s="170" t="s">
        <v>32</v>
      </c>
      <c r="B21" s="168" t="s">
        <v>672</v>
      </c>
      <c r="C21" s="172" t="s">
        <v>21</v>
      </c>
      <c r="D21" s="173">
        <f>SUM(D22:D24)</f>
        <v>0</v>
      </c>
      <c r="E21" s="173">
        <f>SUM(E22:E24)</f>
        <v>0</v>
      </c>
      <c r="F21" s="173">
        <f>SUM(F22:F25)</f>
        <v>0</v>
      </c>
      <c r="G21" s="173">
        <f>SUM(G22:G24)</f>
        <v>0</v>
      </c>
      <c r="H21" s="173">
        <f>SUM(H22:H24)</f>
        <v>0</v>
      </c>
      <c r="I21" s="173">
        <f>SUM(I22:I24)</f>
        <v>0</v>
      </c>
      <c r="J21" s="173">
        <f>SUM(J22:J25)</f>
        <v>59</v>
      </c>
      <c r="K21" s="173">
        <f>F21+J21</f>
        <v>59</v>
      </c>
      <c r="L21" s="174"/>
    </row>
    <row r="22" spans="1:12" x14ac:dyDescent="0.25">
      <c r="A22" s="167"/>
      <c r="B22" s="122" t="s">
        <v>548</v>
      </c>
      <c r="C22" s="164" t="s">
        <v>21</v>
      </c>
      <c r="D22" s="169"/>
      <c r="E22" s="169"/>
      <c r="F22" s="169"/>
      <c r="G22" s="169"/>
      <c r="H22" s="169"/>
      <c r="I22" s="169"/>
      <c r="J22" s="169"/>
      <c r="K22" s="169"/>
      <c r="L22" s="166"/>
    </row>
    <row r="23" spans="1:12" s="64" customFormat="1" ht="36.6" customHeight="1" x14ac:dyDescent="0.25">
      <c r="A23" s="167"/>
      <c r="B23" s="122" t="s">
        <v>547</v>
      </c>
      <c r="C23" s="164" t="s">
        <v>21</v>
      </c>
      <c r="D23" s="169"/>
      <c r="E23" s="169"/>
      <c r="F23" s="169"/>
      <c r="G23" s="169"/>
      <c r="H23" s="169"/>
      <c r="I23" s="169"/>
      <c r="J23" s="169"/>
      <c r="K23" s="169">
        <f t="shared" si="1"/>
        <v>0</v>
      </c>
      <c r="L23" s="166"/>
    </row>
    <row r="24" spans="1:12" x14ac:dyDescent="0.25">
      <c r="A24" s="167"/>
      <c r="B24" s="122" t="s">
        <v>546</v>
      </c>
      <c r="C24" s="164" t="s">
        <v>21</v>
      </c>
      <c r="D24" s="169"/>
      <c r="E24" s="169"/>
      <c r="F24" s="169"/>
      <c r="G24" s="169"/>
      <c r="H24" s="169"/>
      <c r="I24" s="169"/>
      <c r="J24" s="169">
        <v>29</v>
      </c>
      <c r="K24" s="169">
        <f>F24+J24</f>
        <v>29</v>
      </c>
      <c r="L24" s="166"/>
    </row>
    <row r="25" spans="1:12" x14ac:dyDescent="0.25">
      <c r="A25" s="167"/>
      <c r="B25" s="122" t="s">
        <v>552</v>
      </c>
      <c r="C25" s="164" t="s">
        <v>21</v>
      </c>
      <c r="D25" s="169"/>
      <c r="E25" s="169"/>
      <c r="F25" s="169"/>
      <c r="G25" s="169"/>
      <c r="H25" s="169"/>
      <c r="I25" s="169"/>
      <c r="J25" s="169">
        <v>30</v>
      </c>
      <c r="K25" s="169">
        <f>F25+J25</f>
        <v>30</v>
      </c>
      <c r="L25" s="166"/>
    </row>
    <row r="26" spans="1:12" ht="34.35" customHeight="1" x14ac:dyDescent="0.25">
      <c r="A26" s="385" t="s">
        <v>52</v>
      </c>
      <c r="B26" s="386" t="s">
        <v>287</v>
      </c>
      <c r="C26" s="387"/>
      <c r="D26" s="388"/>
      <c r="E26" s="388"/>
      <c r="F26" s="388"/>
      <c r="G26" s="388"/>
      <c r="H26" s="388"/>
      <c r="I26" s="388"/>
      <c r="J26" s="388"/>
      <c r="K26" s="389"/>
      <c r="L26" s="390"/>
    </row>
    <row r="27" spans="1:12" ht="81" x14ac:dyDescent="0.25">
      <c r="A27" s="167" t="s">
        <v>19</v>
      </c>
      <c r="B27" s="168" t="s">
        <v>20</v>
      </c>
      <c r="C27" s="164" t="s">
        <v>21</v>
      </c>
      <c r="D27" s="169">
        <f>SUM(D28:D32)</f>
        <v>0</v>
      </c>
      <c r="E27" s="169">
        <f t="shared" ref="E27:J27" si="2">SUM(E28:E32)</f>
        <v>0</v>
      </c>
      <c r="F27" s="169">
        <f t="shared" si="2"/>
        <v>0</v>
      </c>
      <c r="G27" s="169">
        <f t="shared" si="2"/>
        <v>0</v>
      </c>
      <c r="H27" s="169">
        <f t="shared" si="2"/>
        <v>0</v>
      </c>
      <c r="I27" s="169">
        <f t="shared" si="2"/>
        <v>0</v>
      </c>
      <c r="J27" s="169">
        <f t="shared" si="2"/>
        <v>0</v>
      </c>
      <c r="K27" s="169">
        <f t="shared" ref="K27:K43" si="3">SUM(D27:J27)</f>
        <v>0</v>
      </c>
      <c r="L27" s="166"/>
    </row>
    <row r="28" spans="1:12" ht="25.5" x14ac:dyDescent="0.25">
      <c r="A28" s="167"/>
      <c r="B28" s="122" t="s">
        <v>22</v>
      </c>
      <c r="C28" s="164" t="s">
        <v>21</v>
      </c>
      <c r="D28" s="169"/>
      <c r="E28" s="169"/>
      <c r="F28" s="169"/>
      <c r="G28" s="169"/>
      <c r="H28" s="169"/>
      <c r="I28" s="169"/>
      <c r="J28" s="169"/>
      <c r="K28" s="169">
        <f t="shared" si="3"/>
        <v>0</v>
      </c>
      <c r="L28" s="166"/>
    </row>
    <row r="29" spans="1:12" x14ac:dyDescent="0.25">
      <c r="A29" s="167"/>
      <c r="B29" s="122" t="s">
        <v>23</v>
      </c>
      <c r="C29" s="164" t="s">
        <v>21</v>
      </c>
      <c r="D29" s="169"/>
      <c r="E29" s="169"/>
      <c r="F29" s="169"/>
      <c r="G29" s="169"/>
      <c r="H29" s="169"/>
      <c r="I29" s="169"/>
      <c r="J29" s="169"/>
      <c r="K29" s="169">
        <f t="shared" si="3"/>
        <v>0</v>
      </c>
      <c r="L29" s="166"/>
    </row>
    <row r="30" spans="1:12" x14ac:dyDescent="0.25">
      <c r="A30" s="167"/>
      <c r="B30" s="122" t="s">
        <v>34</v>
      </c>
      <c r="C30" s="164" t="s">
        <v>21</v>
      </c>
      <c r="D30" s="169"/>
      <c r="E30" s="169"/>
      <c r="F30" s="169"/>
      <c r="G30" s="169"/>
      <c r="H30" s="169"/>
      <c r="I30" s="169"/>
      <c r="J30" s="169"/>
      <c r="K30" s="169">
        <f t="shared" si="3"/>
        <v>0</v>
      </c>
      <c r="L30" s="166"/>
    </row>
    <row r="31" spans="1:12" x14ac:dyDescent="0.25">
      <c r="A31" s="167"/>
      <c r="B31" s="122" t="s">
        <v>35</v>
      </c>
      <c r="C31" s="164" t="s">
        <v>21</v>
      </c>
      <c r="D31" s="169"/>
      <c r="E31" s="169"/>
      <c r="F31" s="169"/>
      <c r="G31" s="169"/>
      <c r="H31" s="169"/>
      <c r="I31" s="169"/>
      <c r="J31" s="169"/>
      <c r="K31" s="169">
        <f t="shared" si="3"/>
        <v>0</v>
      </c>
      <c r="L31" s="166"/>
    </row>
    <row r="32" spans="1:12" x14ac:dyDescent="0.25">
      <c r="A32" s="167"/>
      <c r="B32" s="122" t="s">
        <v>36</v>
      </c>
      <c r="C32" s="164" t="s">
        <v>21</v>
      </c>
      <c r="D32" s="169"/>
      <c r="E32" s="169"/>
      <c r="F32" s="169"/>
      <c r="G32" s="169"/>
      <c r="H32" s="169"/>
      <c r="I32" s="169"/>
      <c r="J32" s="169"/>
      <c r="K32" s="169">
        <f t="shared" si="3"/>
        <v>0</v>
      </c>
      <c r="L32" s="166"/>
    </row>
    <row r="33" spans="1:12" x14ac:dyDescent="0.25">
      <c r="A33" s="167"/>
      <c r="B33" s="122" t="s">
        <v>37</v>
      </c>
      <c r="C33" s="164"/>
      <c r="D33" s="169"/>
      <c r="E33" s="169"/>
      <c r="F33" s="169"/>
      <c r="G33" s="169"/>
      <c r="H33" s="169"/>
      <c r="I33" s="169"/>
      <c r="J33" s="169"/>
      <c r="K33" s="169">
        <v>0</v>
      </c>
      <c r="L33" s="166"/>
    </row>
    <row r="34" spans="1:12" ht="67.5" x14ac:dyDescent="0.25">
      <c r="A34" s="170" t="s">
        <v>28</v>
      </c>
      <c r="B34" s="703" t="s">
        <v>29</v>
      </c>
      <c r="C34" s="164"/>
      <c r="D34" s="169">
        <f>SUM(D35:D39)</f>
        <v>0</v>
      </c>
      <c r="E34" s="169">
        <f t="shared" ref="E34:J34" si="4">SUM(E35:E39)</f>
        <v>0</v>
      </c>
      <c r="F34" s="169">
        <f t="shared" si="4"/>
        <v>0</v>
      </c>
      <c r="G34" s="169">
        <f t="shared" si="4"/>
        <v>0</v>
      </c>
      <c r="H34" s="169">
        <f t="shared" si="4"/>
        <v>0</v>
      </c>
      <c r="I34" s="169">
        <f t="shared" si="4"/>
        <v>0</v>
      </c>
      <c r="J34" s="169">
        <f t="shared" si="4"/>
        <v>0</v>
      </c>
      <c r="K34" s="169">
        <f t="shared" si="3"/>
        <v>0</v>
      </c>
      <c r="L34" s="166"/>
    </row>
    <row r="35" spans="1:12" ht="25.5" x14ac:dyDescent="0.25">
      <c r="A35" s="167"/>
      <c r="B35" s="122" t="s">
        <v>22</v>
      </c>
      <c r="C35" s="164" t="s">
        <v>21</v>
      </c>
      <c r="D35" s="169"/>
      <c r="E35" s="169"/>
      <c r="F35" s="169"/>
      <c r="G35" s="169"/>
      <c r="H35" s="169"/>
      <c r="I35" s="169"/>
      <c r="J35" s="169"/>
      <c r="K35" s="169"/>
      <c r="L35" s="166"/>
    </row>
    <row r="36" spans="1:12" x14ac:dyDescent="0.25">
      <c r="A36" s="167"/>
      <c r="B36" s="122" t="s">
        <v>23</v>
      </c>
      <c r="C36" s="164" t="s">
        <v>21</v>
      </c>
      <c r="D36" s="169"/>
      <c r="E36" s="169"/>
      <c r="F36" s="169"/>
      <c r="G36" s="169"/>
      <c r="H36" s="169"/>
      <c r="I36" s="169"/>
      <c r="J36" s="169"/>
      <c r="K36" s="169"/>
      <c r="L36" s="166"/>
    </row>
    <row r="37" spans="1:12" x14ac:dyDescent="0.25">
      <c r="A37" s="167"/>
      <c r="B37" s="122" t="s">
        <v>34</v>
      </c>
      <c r="C37" s="164" t="s">
        <v>21</v>
      </c>
      <c r="D37" s="169"/>
      <c r="E37" s="169"/>
      <c r="F37" s="169"/>
      <c r="G37" s="169"/>
      <c r="H37" s="169"/>
      <c r="I37" s="169"/>
      <c r="J37" s="169"/>
      <c r="K37" s="169">
        <f t="shared" si="3"/>
        <v>0</v>
      </c>
      <c r="L37" s="166"/>
    </row>
    <row r="38" spans="1:12" x14ac:dyDescent="0.25">
      <c r="A38" s="167"/>
      <c r="B38" s="122" t="s">
        <v>35</v>
      </c>
      <c r="C38" s="164" t="s">
        <v>21</v>
      </c>
      <c r="D38" s="169"/>
      <c r="E38" s="169"/>
      <c r="F38" s="169"/>
      <c r="G38" s="169"/>
      <c r="H38" s="169"/>
      <c r="I38" s="169"/>
      <c r="J38" s="169"/>
      <c r="K38" s="169"/>
      <c r="L38" s="166"/>
    </row>
    <row r="39" spans="1:12" x14ac:dyDescent="0.25">
      <c r="A39" s="167"/>
      <c r="B39" s="122" t="s">
        <v>36</v>
      </c>
      <c r="C39" s="164" t="s">
        <v>21</v>
      </c>
      <c r="D39" s="169"/>
      <c r="E39" s="169"/>
      <c r="F39" s="169"/>
      <c r="G39" s="169"/>
      <c r="H39" s="169"/>
      <c r="I39" s="169"/>
      <c r="J39" s="169"/>
      <c r="K39" s="169"/>
      <c r="L39" s="166"/>
    </row>
    <row r="40" spans="1:12" x14ac:dyDescent="0.25">
      <c r="A40" s="167"/>
      <c r="B40" s="122" t="s">
        <v>37</v>
      </c>
      <c r="C40" s="164"/>
      <c r="D40" s="169"/>
      <c r="E40" s="169"/>
      <c r="F40" s="169"/>
      <c r="G40" s="169"/>
      <c r="H40" s="169"/>
      <c r="I40" s="169"/>
      <c r="J40" s="169"/>
      <c r="K40" s="169"/>
      <c r="L40" s="166"/>
    </row>
    <row r="41" spans="1:12" ht="54" x14ac:dyDescent="0.25">
      <c r="A41" s="170" t="s">
        <v>30</v>
      </c>
      <c r="B41" s="171" t="s">
        <v>31</v>
      </c>
      <c r="C41" s="164" t="s">
        <v>21</v>
      </c>
      <c r="D41" s="169">
        <f>SUM(D42)</f>
        <v>0</v>
      </c>
      <c r="E41" s="169">
        <f t="shared" ref="E41:K41" si="5">SUM(E42)</f>
        <v>0</v>
      </c>
      <c r="F41" s="169">
        <f t="shared" si="5"/>
        <v>0</v>
      </c>
      <c r="G41" s="169">
        <f t="shared" si="5"/>
        <v>0</v>
      </c>
      <c r="H41" s="169">
        <f t="shared" si="5"/>
        <v>0</v>
      </c>
      <c r="I41" s="169">
        <f t="shared" si="5"/>
        <v>0</v>
      </c>
      <c r="J41" s="169">
        <f t="shared" si="5"/>
        <v>0</v>
      </c>
      <c r="K41" s="169">
        <f t="shared" si="5"/>
        <v>0</v>
      </c>
      <c r="L41" s="166"/>
    </row>
    <row r="42" spans="1:12" x14ac:dyDescent="0.25">
      <c r="A42" s="170"/>
      <c r="B42" s="122" t="s">
        <v>237</v>
      </c>
      <c r="C42" s="164"/>
      <c r="D42" s="169"/>
      <c r="E42" s="169"/>
      <c r="F42" s="169"/>
      <c r="G42" s="169"/>
      <c r="H42" s="169"/>
      <c r="I42" s="169"/>
      <c r="J42" s="169"/>
      <c r="K42" s="169">
        <f t="shared" si="3"/>
        <v>0</v>
      </c>
      <c r="L42" s="166"/>
    </row>
    <row r="43" spans="1:12" ht="94.5" x14ac:dyDescent="0.25">
      <c r="A43" s="170" t="s">
        <v>32</v>
      </c>
      <c r="B43" s="168" t="s">
        <v>33</v>
      </c>
      <c r="C43" s="172" t="s">
        <v>21</v>
      </c>
      <c r="D43" s="173">
        <f>SUM(D44:D49)</f>
        <v>0</v>
      </c>
      <c r="E43" s="173">
        <f t="shared" ref="E43" si="6">SUM(E44:E49)</f>
        <v>0</v>
      </c>
      <c r="F43" s="173">
        <f>SUM(F44:F50)</f>
        <v>0</v>
      </c>
      <c r="G43" s="173">
        <f t="shared" ref="G43:J43" si="7">SUM(G44:G49)</f>
        <v>0</v>
      </c>
      <c r="H43" s="173">
        <f t="shared" si="7"/>
        <v>0</v>
      </c>
      <c r="I43" s="173">
        <f t="shared" si="7"/>
        <v>0</v>
      </c>
      <c r="J43" s="173">
        <f t="shared" si="7"/>
        <v>0</v>
      </c>
      <c r="K43" s="173">
        <f t="shared" si="3"/>
        <v>0</v>
      </c>
      <c r="L43" s="174"/>
    </row>
    <row r="44" spans="1:12" ht="25.5" x14ac:dyDescent="0.25">
      <c r="A44" s="167"/>
      <c r="B44" s="122" t="s">
        <v>22</v>
      </c>
      <c r="C44" s="164" t="s">
        <v>21</v>
      </c>
      <c r="D44" s="169"/>
      <c r="E44" s="169"/>
      <c r="F44" s="169"/>
      <c r="G44" s="169"/>
      <c r="H44" s="169"/>
      <c r="I44" s="169"/>
      <c r="J44" s="169"/>
      <c r="K44" s="169">
        <f>SUM(D44:J44)</f>
        <v>0</v>
      </c>
      <c r="L44" s="166"/>
    </row>
    <row r="45" spans="1:12" x14ac:dyDescent="0.25">
      <c r="A45" s="167"/>
      <c r="B45" s="122" t="s">
        <v>23</v>
      </c>
      <c r="C45" s="164" t="s">
        <v>21</v>
      </c>
      <c r="D45" s="169"/>
      <c r="E45" s="169"/>
      <c r="F45" s="169"/>
      <c r="G45" s="169"/>
      <c r="H45" s="169"/>
      <c r="I45" s="169"/>
      <c r="J45" s="169"/>
      <c r="K45" s="169">
        <f t="shared" ref="K45:K50" si="8">SUM(D45:J45)</f>
        <v>0</v>
      </c>
      <c r="L45" s="166"/>
    </row>
    <row r="46" spans="1:12" x14ac:dyDescent="0.25">
      <c r="A46" s="167"/>
      <c r="B46" s="122" t="s">
        <v>34</v>
      </c>
      <c r="C46" s="164" t="s">
        <v>21</v>
      </c>
      <c r="D46" s="169"/>
      <c r="E46" s="169"/>
      <c r="F46" s="169"/>
      <c r="G46" s="169"/>
      <c r="H46" s="169"/>
      <c r="I46" s="169"/>
      <c r="J46" s="169"/>
      <c r="K46" s="169">
        <f t="shared" si="8"/>
        <v>0</v>
      </c>
      <c r="L46" s="166"/>
    </row>
    <row r="47" spans="1:12" x14ac:dyDescent="0.25">
      <c r="A47" s="167"/>
      <c r="B47" s="122" t="s">
        <v>35</v>
      </c>
      <c r="C47" s="164" t="s">
        <v>21</v>
      </c>
      <c r="D47" s="169"/>
      <c r="E47" s="169"/>
      <c r="F47" s="169"/>
      <c r="G47" s="169"/>
      <c r="H47" s="169"/>
      <c r="I47" s="169"/>
      <c r="J47" s="169"/>
      <c r="K47" s="169">
        <f t="shared" si="8"/>
        <v>0</v>
      </c>
      <c r="L47" s="166"/>
    </row>
    <row r="48" spans="1:12" x14ac:dyDescent="0.25">
      <c r="A48" s="167"/>
      <c r="B48" s="122" t="s">
        <v>36</v>
      </c>
      <c r="C48" s="164" t="s">
        <v>21</v>
      </c>
      <c r="D48" s="169"/>
      <c r="E48" s="169"/>
      <c r="F48" s="169"/>
      <c r="G48" s="169"/>
      <c r="H48" s="169"/>
      <c r="I48" s="169"/>
      <c r="J48" s="169"/>
      <c r="K48" s="169">
        <f t="shared" si="8"/>
        <v>0</v>
      </c>
      <c r="L48" s="166"/>
    </row>
    <row r="49" spans="1:12" x14ac:dyDescent="0.25">
      <c r="A49" s="167"/>
      <c r="B49" s="122" t="s">
        <v>37</v>
      </c>
      <c r="C49" s="164" t="s">
        <v>21</v>
      </c>
      <c r="D49" s="169"/>
      <c r="E49" s="169"/>
      <c r="F49" s="169"/>
      <c r="G49" s="169"/>
      <c r="H49" s="169"/>
      <c r="I49" s="169"/>
      <c r="J49" s="169"/>
      <c r="K49" s="169">
        <f t="shared" si="8"/>
        <v>0</v>
      </c>
      <c r="L49" s="166"/>
    </row>
    <row r="50" spans="1:12" ht="15.75" thickBot="1" x14ac:dyDescent="0.3">
      <c r="A50" s="179"/>
      <c r="B50" s="180" t="s">
        <v>237</v>
      </c>
      <c r="C50" s="181"/>
      <c r="D50" s="182"/>
      <c r="E50" s="182"/>
      <c r="F50" s="182"/>
      <c r="G50" s="182"/>
      <c r="H50" s="182"/>
      <c r="I50" s="182"/>
      <c r="J50" s="182"/>
      <c r="K50" s="169">
        <f t="shared" si="8"/>
        <v>0</v>
      </c>
      <c r="L50" s="183"/>
    </row>
    <row r="51" spans="1:12" ht="17.100000000000001" customHeight="1" x14ac:dyDescent="0.25">
      <c r="A51" s="6"/>
      <c r="B51" s="7"/>
      <c r="C51" s="8"/>
      <c r="D51" s="8"/>
      <c r="E51" s="8"/>
      <c r="F51" s="8"/>
      <c r="G51" s="8"/>
      <c r="H51" s="8"/>
      <c r="I51" s="861" t="s">
        <v>350</v>
      </c>
      <c r="J51" s="861"/>
      <c r="K51" s="861"/>
      <c r="L51" s="861"/>
    </row>
    <row r="52" spans="1:12" s="473" customFormat="1" ht="15.6" customHeight="1" x14ac:dyDescent="0.25">
      <c r="A52" s="857" t="s">
        <v>273</v>
      </c>
      <c r="B52" s="858"/>
      <c r="C52" s="858"/>
      <c r="D52" s="471"/>
      <c r="E52" s="472" t="s">
        <v>553</v>
      </c>
      <c r="F52" s="471"/>
      <c r="G52" s="471"/>
      <c r="H52" s="471"/>
      <c r="I52" s="862" t="s">
        <v>263</v>
      </c>
      <c r="J52" s="862"/>
      <c r="K52" s="862"/>
      <c r="L52" s="862"/>
    </row>
    <row r="53" spans="1:12" x14ac:dyDescent="0.25">
      <c r="A53" s="9"/>
      <c r="B53" s="9"/>
      <c r="C53" s="9"/>
      <c r="D53" s="9"/>
      <c r="E53" s="470"/>
      <c r="F53" s="9"/>
      <c r="G53" s="9"/>
      <c r="H53" s="9"/>
      <c r="I53" s="9"/>
      <c r="J53" s="9"/>
      <c r="K53" s="9"/>
      <c r="L53" s="9"/>
    </row>
    <row r="54" spans="1:12" x14ac:dyDescent="0.25">
      <c r="A54" s="9"/>
      <c r="B54" s="9"/>
      <c r="C54" s="9"/>
      <c r="D54" s="9"/>
      <c r="E54" s="9"/>
      <c r="F54" s="9"/>
      <c r="G54" s="9"/>
      <c r="H54" s="9"/>
      <c r="I54" s="9"/>
      <c r="J54" s="9"/>
      <c r="K54" s="9"/>
      <c r="L54" s="9"/>
    </row>
    <row r="55" spans="1:12" x14ac:dyDescent="0.25">
      <c r="A55" s="9"/>
      <c r="B55" s="9"/>
      <c r="C55" s="9"/>
      <c r="D55" s="9"/>
      <c r="E55" s="9"/>
      <c r="F55" s="9"/>
      <c r="G55" s="9"/>
      <c r="H55" s="9"/>
      <c r="I55" s="9"/>
      <c r="J55" s="9"/>
      <c r="K55" s="9"/>
      <c r="L55" s="9"/>
    </row>
    <row r="56" spans="1:12" x14ac:dyDescent="0.25">
      <c r="A56" s="9"/>
      <c r="B56" s="9"/>
      <c r="C56" s="9"/>
      <c r="D56" s="9"/>
      <c r="E56" s="9"/>
      <c r="F56" s="9"/>
      <c r="G56" s="9"/>
      <c r="H56" s="9"/>
      <c r="I56" s="9"/>
      <c r="J56" s="9"/>
      <c r="K56" s="9"/>
      <c r="L56" s="9"/>
    </row>
    <row r="57" spans="1:12" x14ac:dyDescent="0.25">
      <c r="A57" s="9"/>
      <c r="B57" s="9"/>
      <c r="C57" s="9"/>
      <c r="D57" s="9"/>
      <c r="E57" s="9"/>
      <c r="F57" s="9"/>
      <c r="G57" s="9"/>
      <c r="H57" s="9"/>
      <c r="I57" s="856"/>
      <c r="J57" s="856"/>
      <c r="K57" s="856"/>
      <c r="L57" s="856"/>
    </row>
    <row r="58" spans="1:12" x14ac:dyDescent="0.25">
      <c r="A58" s="9"/>
      <c r="B58" s="9"/>
      <c r="C58" s="9"/>
      <c r="D58" s="9"/>
      <c r="E58" s="9"/>
      <c r="F58" s="9"/>
      <c r="G58" s="9"/>
      <c r="H58" s="9"/>
      <c r="I58" s="9"/>
      <c r="J58" s="9"/>
      <c r="K58" s="9"/>
      <c r="L58" s="9"/>
    </row>
    <row r="59" spans="1:12" x14ac:dyDescent="0.25">
      <c r="A59" s="10" t="s">
        <v>49</v>
      </c>
      <c r="B59" s="11"/>
      <c r="C59" s="11"/>
      <c r="D59" s="11"/>
      <c r="E59" s="11"/>
      <c r="F59" s="11"/>
      <c r="G59" s="11"/>
      <c r="H59" s="11"/>
      <c r="I59" s="11"/>
      <c r="J59" s="11"/>
      <c r="K59" s="11"/>
      <c r="L59" s="11"/>
    </row>
  </sheetData>
  <mergeCells count="9">
    <mergeCell ref="I57:L57"/>
    <mergeCell ref="A52:C52"/>
    <mergeCell ref="K1:L1"/>
    <mergeCell ref="A3:L3"/>
    <mergeCell ref="A1:C1"/>
    <mergeCell ref="I51:L51"/>
    <mergeCell ref="I52:L52"/>
    <mergeCell ref="A2:C2"/>
    <mergeCell ref="A4:L4"/>
  </mergeCells>
  <pageMargins left="0.48" right="0.2" top="0.75" bottom="0.28000000000000003" header="0.3" footer="0.3"/>
  <pageSetup paperSize="9" scale="84"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26"/>
  <sheetViews>
    <sheetView topLeftCell="A3" workbookViewId="0">
      <selection activeCell="K15" sqref="K15"/>
    </sheetView>
  </sheetViews>
  <sheetFormatPr defaultColWidth="9" defaultRowHeight="15" x14ac:dyDescent="0.25"/>
  <cols>
    <col min="1" max="1" width="6.28515625" style="16" customWidth="1"/>
    <col min="2" max="2" width="26.42578125" style="16" customWidth="1"/>
    <col min="3" max="10" width="12.7109375" style="16" customWidth="1"/>
    <col min="11" max="11" width="26.28515625" style="16" customWidth="1"/>
    <col min="12" max="12" width="25.42578125" style="16" customWidth="1"/>
    <col min="13" max="16384" width="9" style="16"/>
  </cols>
  <sheetData>
    <row r="1" spans="1:14" s="585" customFormat="1" ht="21.95" customHeight="1" x14ac:dyDescent="0.25">
      <c r="A1" s="863" t="s">
        <v>0</v>
      </c>
      <c r="B1" s="863"/>
      <c r="C1" s="863"/>
      <c r="D1" s="500"/>
      <c r="E1" s="500"/>
      <c r="F1" s="500"/>
      <c r="G1" s="583"/>
      <c r="I1" s="192"/>
      <c r="J1" s="192"/>
      <c r="K1" s="595" t="s">
        <v>591</v>
      </c>
      <c r="L1" s="584"/>
      <c r="M1" s="584"/>
      <c r="N1" s="584"/>
    </row>
    <row r="2" spans="1:14" s="585" customFormat="1" x14ac:dyDescent="0.25">
      <c r="A2" s="864" t="s">
        <v>840</v>
      </c>
      <c r="B2" s="864"/>
      <c r="C2" s="864"/>
      <c r="D2" s="586"/>
      <c r="E2" s="586"/>
      <c r="F2" s="586"/>
      <c r="G2" s="587"/>
      <c r="H2" s="587"/>
      <c r="I2" s="87"/>
      <c r="J2" s="87"/>
      <c r="K2" s="498"/>
      <c r="L2" s="584"/>
      <c r="M2" s="584"/>
      <c r="N2" s="584"/>
    </row>
    <row r="3" spans="1:14" s="585" customFormat="1" ht="30" customHeight="1" x14ac:dyDescent="0.25">
      <c r="A3" s="865" t="s">
        <v>594</v>
      </c>
      <c r="B3" s="865"/>
      <c r="C3" s="865"/>
      <c r="D3" s="865"/>
      <c r="E3" s="865"/>
      <c r="F3" s="865"/>
      <c r="G3" s="865"/>
      <c r="H3" s="865"/>
      <c r="I3" s="865"/>
      <c r="J3" s="865"/>
      <c r="K3" s="865"/>
      <c r="L3" s="584"/>
      <c r="M3" s="584"/>
      <c r="N3" s="584"/>
    </row>
    <row r="4" spans="1:14" s="585" customFormat="1" ht="30" customHeight="1" x14ac:dyDescent="0.25">
      <c r="A4" s="866" t="s">
        <v>352</v>
      </c>
      <c r="B4" s="866"/>
      <c r="C4" s="866"/>
      <c r="D4" s="866"/>
      <c r="E4" s="866"/>
      <c r="F4" s="866"/>
      <c r="G4" s="866"/>
      <c r="H4" s="866"/>
      <c r="I4" s="866"/>
      <c r="J4" s="866"/>
      <c r="K4" s="866"/>
      <c r="L4" s="584"/>
      <c r="M4" s="584"/>
      <c r="N4" s="584"/>
    </row>
    <row r="5" spans="1:14" s="585" customFormat="1" ht="30" customHeight="1" x14ac:dyDescent="0.25">
      <c r="A5" s="867" t="s">
        <v>53</v>
      </c>
      <c r="B5" s="867"/>
      <c r="C5" s="867"/>
      <c r="D5" s="867"/>
      <c r="E5" s="867"/>
      <c r="F5" s="867"/>
      <c r="G5" s="867"/>
      <c r="H5" s="867"/>
      <c r="I5" s="867"/>
      <c r="J5" s="867"/>
      <c r="K5" s="867"/>
      <c r="L5" s="584"/>
      <c r="M5" s="584"/>
      <c r="N5" s="584"/>
    </row>
    <row r="6" spans="1:14" s="585" customFormat="1" ht="15.75" thickBot="1" x14ac:dyDescent="0.3">
      <c r="A6" s="588"/>
      <c r="B6" s="589"/>
      <c r="C6" s="589"/>
      <c r="D6" s="589"/>
      <c r="E6" s="589"/>
      <c r="F6" s="589"/>
      <c r="G6" s="590"/>
      <c r="H6" s="590"/>
      <c r="I6" s="589"/>
      <c r="J6" s="589"/>
      <c r="K6" s="589"/>
      <c r="L6" s="584"/>
      <c r="M6" s="584"/>
      <c r="N6" s="584"/>
    </row>
    <row r="7" spans="1:14" s="591" customFormat="1" ht="42" customHeight="1" x14ac:dyDescent="0.25">
      <c r="A7" s="576" t="s">
        <v>3</v>
      </c>
      <c r="B7" s="497" t="s">
        <v>4</v>
      </c>
      <c r="C7" s="675" t="s">
        <v>6</v>
      </c>
      <c r="D7" s="675" t="s">
        <v>7</v>
      </c>
      <c r="E7" s="497" t="s">
        <v>8</v>
      </c>
      <c r="F7" s="497" t="s">
        <v>9</v>
      </c>
      <c r="G7" s="497" t="s">
        <v>10</v>
      </c>
      <c r="H7" s="497" t="s">
        <v>11</v>
      </c>
      <c r="I7" s="810" t="s">
        <v>12</v>
      </c>
      <c r="J7" s="813" t="s">
        <v>58</v>
      </c>
      <c r="K7" s="497" t="s">
        <v>14</v>
      </c>
      <c r="L7" s="67" t="s">
        <v>597</v>
      </c>
      <c r="M7" s="584"/>
      <c r="N7" s="584"/>
    </row>
    <row r="8" spans="1:14" s="591" customFormat="1" ht="42" customHeight="1" x14ac:dyDescent="0.25">
      <c r="A8" s="674" t="s">
        <v>15</v>
      </c>
      <c r="B8" s="698" t="s">
        <v>640</v>
      </c>
      <c r="C8" s="571"/>
      <c r="D8" s="571"/>
      <c r="E8" s="571"/>
      <c r="F8" s="571"/>
      <c r="G8" s="571"/>
      <c r="H8" s="571"/>
      <c r="I8" s="811">
        <f>I9+I12</f>
        <v>965</v>
      </c>
      <c r="J8" s="811">
        <f>I8</f>
        <v>965</v>
      </c>
      <c r="K8" s="571"/>
      <c r="L8" s="67"/>
      <c r="M8" s="584"/>
      <c r="N8" s="584"/>
    </row>
    <row r="9" spans="1:14" s="593" customFormat="1" ht="20.100000000000001" customHeight="1" x14ac:dyDescent="0.25">
      <c r="A9" s="577">
        <v>1</v>
      </c>
      <c r="B9" s="578" t="s">
        <v>18</v>
      </c>
      <c r="C9" s="579"/>
      <c r="D9" s="580"/>
      <c r="E9" s="579"/>
      <c r="F9" s="579"/>
      <c r="G9" s="581"/>
      <c r="H9" s="581"/>
      <c r="I9" s="809">
        <v>734</v>
      </c>
      <c r="J9" s="812">
        <v>734</v>
      </c>
      <c r="K9" s="579"/>
      <c r="L9" s="592"/>
    </row>
    <row r="10" spans="1:14" s="28" customFormat="1" ht="20.100000000000001" customHeight="1" x14ac:dyDescent="0.25">
      <c r="A10" s="577">
        <v>2</v>
      </c>
      <c r="B10" s="578" t="s">
        <v>375</v>
      </c>
      <c r="C10" s="310"/>
      <c r="D10" s="310"/>
      <c r="E10" s="310"/>
      <c r="F10" s="310"/>
      <c r="G10" s="310"/>
      <c r="H10" s="310"/>
      <c r="I10" s="310"/>
      <c r="J10" s="310"/>
      <c r="K10" s="310"/>
    </row>
    <row r="11" spans="1:14" s="28" customFormat="1" ht="20.100000000000001" customHeight="1" x14ac:dyDescent="0.25">
      <c r="A11" s="577">
        <v>3</v>
      </c>
      <c r="B11" s="578" t="s">
        <v>301</v>
      </c>
      <c r="C11" s="310"/>
      <c r="D11" s="310"/>
      <c r="E11" s="310"/>
      <c r="F11" s="310"/>
      <c r="G11" s="310"/>
      <c r="H11" s="310"/>
      <c r="I11" s="310"/>
      <c r="J11" s="310"/>
      <c r="K11" s="310"/>
    </row>
    <row r="12" spans="1:14" s="28" customFormat="1" ht="20.100000000000001" customHeight="1" x14ac:dyDescent="0.25">
      <c r="A12" s="577">
        <v>4</v>
      </c>
      <c r="B12" s="578" t="s">
        <v>592</v>
      </c>
      <c r="C12" s="310"/>
      <c r="D12" s="310"/>
      <c r="E12" s="310"/>
      <c r="F12" s="310"/>
      <c r="G12" s="310"/>
      <c r="H12" s="310"/>
      <c r="I12" s="808">
        <v>231</v>
      </c>
      <c r="J12" s="808">
        <v>231</v>
      </c>
      <c r="K12" s="310"/>
    </row>
    <row r="13" spans="1:14" s="28" customFormat="1" ht="20.100000000000001" customHeight="1" x14ac:dyDescent="0.25">
      <c r="A13" s="577"/>
      <c r="B13" s="582" t="s">
        <v>592</v>
      </c>
      <c r="C13" s="310"/>
      <c r="D13" s="310"/>
      <c r="E13" s="310"/>
      <c r="F13" s="310"/>
      <c r="G13" s="310"/>
      <c r="H13" s="310"/>
      <c r="I13" s="310"/>
      <c r="J13" s="310"/>
      <c r="K13" s="310"/>
    </row>
    <row r="14" spans="1:14" s="28" customFormat="1" ht="20.100000000000001" customHeight="1" x14ac:dyDescent="0.25">
      <c r="A14" s="577" t="s">
        <v>269</v>
      </c>
      <c r="B14" s="578" t="s">
        <v>289</v>
      </c>
      <c r="C14" s="310"/>
      <c r="D14" s="310"/>
      <c r="E14" s="310"/>
      <c r="F14" s="310"/>
      <c r="G14" s="310"/>
      <c r="H14" s="310"/>
      <c r="I14" s="310"/>
      <c r="J14" s="310"/>
      <c r="K14" s="310"/>
    </row>
    <row r="15" spans="1:14" s="591" customFormat="1" ht="42" customHeight="1" x14ac:dyDescent="0.25">
      <c r="A15" s="674" t="s">
        <v>90</v>
      </c>
      <c r="B15" s="698" t="s">
        <v>641</v>
      </c>
      <c r="C15" s="571"/>
      <c r="D15" s="571"/>
      <c r="E15" s="571"/>
      <c r="F15" s="571"/>
      <c r="G15" s="571"/>
      <c r="H15" s="571"/>
      <c r="I15" s="811">
        <f>I16+I19</f>
        <v>2192.1999999999998</v>
      </c>
      <c r="J15" s="811">
        <f>I15</f>
        <v>2192.1999999999998</v>
      </c>
      <c r="K15" s="571"/>
      <c r="L15" s="67"/>
      <c r="M15" s="584"/>
      <c r="N15" s="584"/>
    </row>
    <row r="16" spans="1:14" s="593" customFormat="1" ht="20.100000000000001" customHeight="1" x14ac:dyDescent="0.25">
      <c r="A16" s="577">
        <v>1</v>
      </c>
      <c r="B16" s="578" t="s">
        <v>18</v>
      </c>
      <c r="C16" s="579"/>
      <c r="D16" s="580"/>
      <c r="E16" s="579"/>
      <c r="F16" s="579"/>
      <c r="G16" s="581"/>
      <c r="H16" s="581"/>
      <c r="I16" s="812">
        <v>1862.2</v>
      </c>
      <c r="J16" s="812">
        <v>1862.2</v>
      </c>
      <c r="K16" s="579"/>
      <c r="L16" s="592"/>
    </row>
    <row r="17" spans="1:11" s="28" customFormat="1" ht="20.100000000000001" customHeight="1" x14ac:dyDescent="0.25">
      <c r="A17" s="577">
        <v>2</v>
      </c>
      <c r="B17" s="578" t="s">
        <v>375</v>
      </c>
      <c r="C17" s="310"/>
      <c r="D17" s="310"/>
      <c r="E17" s="310"/>
      <c r="F17" s="310"/>
      <c r="G17" s="310"/>
      <c r="H17" s="310"/>
      <c r="I17" s="310"/>
      <c r="J17" s="310"/>
      <c r="K17" s="310"/>
    </row>
    <row r="18" spans="1:11" s="28" customFormat="1" ht="20.100000000000001" customHeight="1" x14ac:dyDescent="0.25">
      <c r="A18" s="577">
        <v>3</v>
      </c>
      <c r="B18" s="578" t="s">
        <v>301</v>
      </c>
      <c r="C18" s="310"/>
      <c r="D18" s="310"/>
      <c r="E18" s="310"/>
      <c r="F18" s="310"/>
      <c r="G18" s="310"/>
      <c r="H18" s="310"/>
      <c r="I18" s="310"/>
      <c r="J18" s="310"/>
      <c r="K18" s="310"/>
    </row>
    <row r="19" spans="1:11" s="28" customFormat="1" ht="20.100000000000001" customHeight="1" x14ac:dyDescent="0.25">
      <c r="A19" s="577">
        <v>4</v>
      </c>
      <c r="B19" s="578" t="s">
        <v>592</v>
      </c>
      <c r="C19" s="310"/>
      <c r="D19" s="310"/>
      <c r="E19" s="310"/>
      <c r="F19" s="310"/>
      <c r="G19" s="310"/>
      <c r="H19" s="310"/>
      <c r="I19" s="808">
        <v>330</v>
      </c>
      <c r="J19" s="808">
        <v>330</v>
      </c>
      <c r="K19" s="310"/>
    </row>
    <row r="20" spans="1:11" s="28" customFormat="1" ht="20.100000000000001" customHeight="1" x14ac:dyDescent="0.25">
      <c r="A20" s="577"/>
      <c r="B20" s="582" t="s">
        <v>592</v>
      </c>
      <c r="C20" s="310"/>
      <c r="D20" s="310"/>
      <c r="E20" s="310"/>
      <c r="F20" s="310"/>
      <c r="G20" s="310"/>
      <c r="H20" s="310"/>
      <c r="I20" s="310"/>
      <c r="J20" s="310"/>
      <c r="K20" s="310"/>
    </row>
    <row r="21" spans="1:11" s="28" customFormat="1" ht="43.5" customHeight="1" x14ac:dyDescent="0.25">
      <c r="A21" s="577"/>
      <c r="B21" s="582" t="s">
        <v>593</v>
      </c>
      <c r="C21" s="310"/>
      <c r="D21" s="310"/>
      <c r="E21" s="310"/>
      <c r="F21" s="310"/>
      <c r="G21" s="310"/>
      <c r="H21" s="310"/>
      <c r="I21" s="310"/>
      <c r="J21" s="310"/>
      <c r="K21" s="310"/>
    </row>
    <row r="22" spans="1:11" s="28" customFormat="1" ht="20.100000000000001" customHeight="1" x14ac:dyDescent="0.25">
      <c r="A22" s="577" t="s">
        <v>269</v>
      </c>
      <c r="B22" s="578" t="s">
        <v>289</v>
      </c>
      <c r="C22" s="310"/>
      <c r="D22" s="310"/>
      <c r="E22" s="310"/>
      <c r="F22" s="310"/>
      <c r="G22" s="310"/>
      <c r="H22" s="310"/>
      <c r="I22" s="310"/>
      <c r="J22" s="310"/>
      <c r="K22" s="310"/>
    </row>
    <row r="23" spans="1:11" s="28" customFormat="1" ht="20.100000000000001" customHeight="1" x14ac:dyDescent="0.25">
      <c r="A23" s="594"/>
    </row>
    <row r="24" spans="1:11" s="28" customFormat="1" ht="15.75" x14ac:dyDescent="0.25"/>
    <row r="25" spans="1:11" s="28" customFormat="1" ht="15.75" x14ac:dyDescent="0.25"/>
    <row r="26" spans="1:11" s="28" customFormat="1" ht="15.75" x14ac:dyDescent="0.25"/>
  </sheetData>
  <mergeCells count="5">
    <mergeCell ref="A1:C1"/>
    <mergeCell ref="A2:C2"/>
    <mergeCell ref="A3:K3"/>
    <mergeCell ref="A4:K4"/>
    <mergeCell ref="A5:K5"/>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P113"/>
  <sheetViews>
    <sheetView topLeftCell="A39" zoomScaleNormal="100" workbookViewId="0">
      <selection activeCell="I57" sqref="I57"/>
    </sheetView>
  </sheetViews>
  <sheetFormatPr defaultColWidth="8.7109375" defaultRowHeight="15" x14ac:dyDescent="0.25"/>
  <cols>
    <col min="1" max="1" width="4.7109375" style="658" customWidth="1"/>
    <col min="2" max="2" width="37.7109375" style="658" customWidth="1"/>
    <col min="3" max="3" width="8.28515625" style="659" customWidth="1"/>
    <col min="4" max="4" width="7.140625" style="660" bestFit="1" customWidth="1"/>
    <col min="5" max="5" width="7.7109375" style="659" customWidth="1"/>
    <col min="6" max="6" width="6.28515625" style="659" customWidth="1"/>
    <col min="7" max="7" width="6.7109375" style="659" customWidth="1"/>
    <col min="8" max="8" width="12" style="659" customWidth="1"/>
    <col min="9" max="9" width="15.28515625" style="659" customWidth="1"/>
    <col min="10" max="10" width="9" style="659" customWidth="1"/>
    <col min="11" max="11" width="6.7109375" style="659" customWidth="1"/>
    <col min="12" max="12" width="11" style="659" customWidth="1"/>
    <col min="13" max="13" width="27.7109375" style="718" customWidth="1"/>
    <col min="14" max="16384" width="8.7109375" style="143"/>
  </cols>
  <sheetData>
    <row r="1" spans="1:16" ht="14.25" customHeight="1" x14ac:dyDescent="0.25">
      <c r="A1" s="880" t="s">
        <v>620</v>
      </c>
      <c r="B1" s="880"/>
      <c r="C1" s="880"/>
      <c r="D1" s="631"/>
      <c r="E1" s="573"/>
      <c r="F1" s="573"/>
      <c r="G1" s="573"/>
      <c r="H1" s="573"/>
      <c r="I1" s="201" t="s">
        <v>628</v>
      </c>
      <c r="J1" s="664"/>
      <c r="K1" s="664"/>
      <c r="L1" s="664"/>
      <c r="M1" s="714"/>
      <c r="N1" s="201"/>
      <c r="O1" s="201"/>
      <c r="P1" s="201"/>
    </row>
    <row r="2" spans="1:16" x14ac:dyDescent="0.25">
      <c r="A2" s="864" t="s">
        <v>621</v>
      </c>
      <c r="B2" s="864"/>
      <c r="C2" s="864"/>
      <c r="D2" s="632"/>
      <c r="E2" s="586"/>
      <c r="F2" s="586"/>
      <c r="G2" s="586"/>
      <c r="H2" s="586"/>
      <c r="I2" s="199"/>
      <c r="J2" s="881"/>
      <c r="K2" s="881"/>
      <c r="L2" s="881"/>
      <c r="M2" s="714"/>
      <c r="N2" s="201"/>
      <c r="O2" s="201"/>
      <c r="P2" s="201"/>
    </row>
    <row r="3" spans="1:16" ht="30" customHeight="1" x14ac:dyDescent="0.25">
      <c r="A3" s="865" t="s">
        <v>353</v>
      </c>
      <c r="B3" s="865"/>
      <c r="C3" s="865"/>
      <c r="D3" s="865"/>
      <c r="E3" s="865"/>
      <c r="F3" s="865"/>
      <c r="G3" s="865"/>
      <c r="H3" s="865"/>
      <c r="I3" s="865"/>
      <c r="J3" s="865"/>
      <c r="K3" s="865"/>
      <c r="L3" s="865"/>
      <c r="M3" s="714"/>
      <c r="N3" s="201"/>
      <c r="O3" s="201"/>
      <c r="P3" s="201"/>
    </row>
    <row r="4" spans="1:16" ht="30" customHeight="1" x14ac:dyDescent="0.25">
      <c r="A4" s="876" t="s">
        <v>352</v>
      </c>
      <c r="B4" s="876"/>
      <c r="C4" s="876"/>
      <c r="D4" s="876"/>
      <c r="E4" s="876"/>
      <c r="F4" s="876"/>
      <c r="G4" s="876"/>
      <c r="H4" s="876"/>
      <c r="I4" s="876"/>
      <c r="J4" s="876"/>
      <c r="K4" s="876"/>
      <c r="L4" s="876"/>
      <c r="M4" s="714"/>
      <c r="N4" s="201"/>
      <c r="O4" s="201"/>
      <c r="P4" s="201"/>
    </row>
    <row r="5" spans="1:16" s="634" customFormat="1" ht="30" customHeight="1" x14ac:dyDescent="0.25">
      <c r="A5" s="882" t="s">
        <v>53</v>
      </c>
      <c r="B5" s="882"/>
      <c r="C5" s="882"/>
      <c r="D5" s="882"/>
      <c r="E5" s="882"/>
      <c r="F5" s="882"/>
      <c r="G5" s="882"/>
      <c r="H5" s="882"/>
      <c r="I5" s="882"/>
      <c r="J5" s="882"/>
      <c r="K5" s="882"/>
      <c r="L5" s="882"/>
      <c r="M5" s="715"/>
      <c r="N5" s="633"/>
      <c r="O5" s="633"/>
      <c r="P5" s="633"/>
    </row>
    <row r="6" spans="1:16" ht="42" customHeight="1" thickBot="1" x14ac:dyDescent="0.3">
      <c r="A6" s="589"/>
      <c r="B6" s="589"/>
      <c r="C6" s="589"/>
      <c r="D6" s="635"/>
      <c r="E6" s="589"/>
      <c r="F6" s="589"/>
      <c r="G6" s="589"/>
      <c r="H6" s="589"/>
      <c r="I6" s="589"/>
      <c r="J6" s="589"/>
      <c r="K6" s="589"/>
      <c r="L6" s="589" t="s">
        <v>54</v>
      </c>
      <c r="M6" s="714"/>
      <c r="N6" s="201"/>
      <c r="O6" s="201"/>
      <c r="P6" s="201"/>
    </row>
    <row r="7" spans="1:16" s="636" customFormat="1" ht="56.25" customHeight="1" x14ac:dyDescent="0.25">
      <c r="A7" s="883" t="s">
        <v>3</v>
      </c>
      <c r="B7" s="872" t="s">
        <v>55</v>
      </c>
      <c r="C7" s="872" t="s">
        <v>56</v>
      </c>
      <c r="D7" s="886" t="s">
        <v>351</v>
      </c>
      <c r="E7" s="872" t="s">
        <v>57</v>
      </c>
      <c r="F7" s="872" t="s">
        <v>198</v>
      </c>
      <c r="G7" s="872" t="s">
        <v>199</v>
      </c>
      <c r="H7" s="868" t="s">
        <v>138</v>
      </c>
      <c r="I7" s="870" t="s">
        <v>58</v>
      </c>
      <c r="J7" s="872" t="s">
        <v>59</v>
      </c>
      <c r="K7" s="872"/>
      <c r="L7" s="872"/>
      <c r="M7" s="716" t="s">
        <v>684</v>
      </c>
      <c r="N7" s="201"/>
      <c r="O7" s="201"/>
      <c r="P7" s="201"/>
    </row>
    <row r="8" spans="1:16" s="636" customFormat="1" ht="91.5" customHeight="1" thickBot="1" x14ac:dyDescent="0.3">
      <c r="A8" s="884"/>
      <c r="B8" s="885"/>
      <c r="C8" s="885"/>
      <c r="D8" s="887"/>
      <c r="E8" s="885"/>
      <c r="F8" s="885"/>
      <c r="G8" s="885"/>
      <c r="H8" s="869"/>
      <c r="I8" s="871"/>
      <c r="J8" s="570" t="s">
        <v>60</v>
      </c>
      <c r="K8" s="570" t="s">
        <v>61</v>
      </c>
      <c r="L8" s="705" t="s">
        <v>62</v>
      </c>
      <c r="M8" s="717" t="s">
        <v>625</v>
      </c>
      <c r="N8" s="201"/>
      <c r="O8" s="201"/>
      <c r="P8" s="201"/>
    </row>
    <row r="9" spans="1:16" s="638" customFormat="1" ht="54.75" customHeight="1" x14ac:dyDescent="0.25">
      <c r="A9" s="391" t="s">
        <v>63</v>
      </c>
      <c r="B9" s="392" t="s">
        <v>64</v>
      </c>
      <c r="C9" s="392" t="s">
        <v>65</v>
      </c>
      <c r="D9" s="661" t="s">
        <v>66</v>
      </c>
      <c r="E9" s="153" t="s">
        <v>67</v>
      </c>
      <c r="F9" s="153" t="s">
        <v>93</v>
      </c>
      <c r="G9" s="153" t="s">
        <v>68</v>
      </c>
      <c r="H9" s="395" t="s">
        <v>236</v>
      </c>
      <c r="I9" s="396" t="s">
        <v>599</v>
      </c>
      <c r="J9" s="153" t="s">
        <v>69</v>
      </c>
      <c r="K9" s="153" t="s">
        <v>70</v>
      </c>
      <c r="L9" s="706" t="s">
        <v>71</v>
      </c>
      <c r="M9" s="721" t="s">
        <v>688</v>
      </c>
      <c r="N9" s="637"/>
      <c r="O9" s="637"/>
      <c r="P9" s="637"/>
    </row>
    <row r="10" spans="1:16" s="636" customFormat="1" ht="17.25" customHeight="1" x14ac:dyDescent="0.25">
      <c r="A10" s="140" t="s">
        <v>15</v>
      </c>
      <c r="B10" s="120" t="s">
        <v>622</v>
      </c>
      <c r="C10" s="155">
        <f>C11+C53</f>
        <v>0</v>
      </c>
      <c r="D10" s="217">
        <f t="shared" ref="D10:L10" si="0">D11+D53</f>
        <v>0</v>
      </c>
      <c r="E10" s="155">
        <f t="shared" si="0"/>
        <v>0</v>
      </c>
      <c r="F10" s="155">
        <f t="shared" si="0"/>
        <v>0</v>
      </c>
      <c r="G10" s="155">
        <f t="shared" si="0"/>
        <v>0</v>
      </c>
      <c r="H10" s="397">
        <f t="shared" si="0"/>
        <v>0</v>
      </c>
      <c r="I10" s="397">
        <f>I11+I53</f>
        <v>0</v>
      </c>
      <c r="J10" s="155">
        <f>J11+J53</f>
        <v>0</v>
      </c>
      <c r="K10" s="155">
        <f t="shared" si="0"/>
        <v>0</v>
      </c>
      <c r="L10" s="707">
        <f t="shared" si="0"/>
        <v>0</v>
      </c>
      <c r="M10" s="714"/>
      <c r="N10" s="201"/>
      <c r="O10" s="201"/>
      <c r="P10" s="201"/>
    </row>
    <row r="11" spans="1:16" s="636" customFormat="1" ht="27" customHeight="1" x14ac:dyDescent="0.25">
      <c r="A11" s="140" t="s">
        <v>17</v>
      </c>
      <c r="B11" s="120" t="s">
        <v>76</v>
      </c>
      <c r="C11" s="119">
        <f>C12+C38</f>
        <v>0</v>
      </c>
      <c r="D11" s="217"/>
      <c r="E11" s="119">
        <f>E12+E38</f>
        <v>0</v>
      </c>
      <c r="F11" s="155"/>
      <c r="G11" s="119"/>
      <c r="H11" s="397">
        <f>H12+H38</f>
        <v>0</v>
      </c>
      <c r="I11" s="397">
        <f>I12+I38</f>
        <v>0</v>
      </c>
      <c r="J11" s="155">
        <f>J12+J38</f>
        <v>0</v>
      </c>
      <c r="K11" s="155">
        <f>K12+K38</f>
        <v>0</v>
      </c>
      <c r="L11" s="707">
        <f>L12+L38</f>
        <v>0</v>
      </c>
      <c r="M11" s="714"/>
      <c r="N11" s="201"/>
      <c r="O11" s="201"/>
      <c r="P11" s="201"/>
    </row>
    <row r="12" spans="1:16" s="636" customFormat="1" ht="17.25" customHeight="1" x14ac:dyDescent="0.25">
      <c r="A12" s="662">
        <v>1</v>
      </c>
      <c r="B12" s="118" t="s">
        <v>18</v>
      </c>
      <c r="C12" s="155">
        <f>C13+C26</f>
        <v>0</v>
      </c>
      <c r="D12" s="217"/>
      <c r="E12" s="155">
        <f t="shared" ref="E12:L12" si="1">E13+E26</f>
        <v>0</v>
      </c>
      <c r="F12" s="155"/>
      <c r="G12" s="155"/>
      <c r="H12" s="397">
        <f t="shared" si="1"/>
        <v>0</v>
      </c>
      <c r="I12" s="397">
        <f t="shared" si="1"/>
        <v>0</v>
      </c>
      <c r="J12" s="155">
        <f>J13+J26</f>
        <v>0</v>
      </c>
      <c r="K12" s="155">
        <f t="shared" si="1"/>
        <v>0</v>
      </c>
      <c r="L12" s="707">
        <f t="shared" si="1"/>
        <v>0</v>
      </c>
      <c r="M12" s="714"/>
      <c r="N12" s="201"/>
      <c r="O12" s="201"/>
      <c r="P12" s="201"/>
    </row>
    <row r="13" spans="1:16" s="141" customFormat="1" ht="37.5" customHeight="1" x14ac:dyDescent="0.25">
      <c r="A13" s="175">
        <v>1.1000000000000001</v>
      </c>
      <c r="B13" s="104" t="s">
        <v>623</v>
      </c>
      <c r="C13" s="121">
        <f>SUM(C14:C25)</f>
        <v>0</v>
      </c>
      <c r="D13" s="217"/>
      <c r="E13" s="121">
        <f t="shared" ref="E13:L13" si="2">SUM(E14:E25)</f>
        <v>0</v>
      </c>
      <c r="F13" s="121"/>
      <c r="G13" s="121"/>
      <c r="H13" s="398">
        <f t="shared" si="2"/>
        <v>0</v>
      </c>
      <c r="I13" s="398">
        <f t="shared" si="2"/>
        <v>0</v>
      </c>
      <c r="J13" s="121">
        <f>SUM(J14:J25)</f>
        <v>0</v>
      </c>
      <c r="K13" s="121">
        <f t="shared" si="2"/>
        <v>0</v>
      </c>
      <c r="L13" s="708">
        <f t="shared" si="2"/>
        <v>0</v>
      </c>
      <c r="M13" s="877" t="s">
        <v>685</v>
      </c>
      <c r="N13" s="87"/>
      <c r="O13" s="87"/>
      <c r="P13" s="87"/>
    </row>
    <row r="14" spans="1:16" s="642" customFormat="1" ht="12.75" x14ac:dyDescent="0.25">
      <c r="A14" s="639" t="s">
        <v>78</v>
      </c>
      <c r="B14" s="512" t="s">
        <v>624</v>
      </c>
      <c r="C14" s="188"/>
      <c r="D14" s="393"/>
      <c r="E14" s="188"/>
      <c r="F14" s="394"/>
      <c r="G14" s="188"/>
      <c r="H14" s="399">
        <f>C14*D14*G14</f>
        <v>0</v>
      </c>
      <c r="I14" s="400"/>
      <c r="J14" s="640">
        <f>I14</f>
        <v>0</v>
      </c>
      <c r="K14" s="640">
        <v>0</v>
      </c>
      <c r="L14" s="709">
        <v>0</v>
      </c>
      <c r="M14" s="878"/>
      <c r="N14" s="641"/>
      <c r="O14" s="641"/>
      <c r="P14" s="641"/>
    </row>
    <row r="15" spans="1:16" s="141" customFormat="1" ht="15.75" customHeight="1" x14ac:dyDescent="0.25">
      <c r="A15" s="139" t="s">
        <v>79</v>
      </c>
      <c r="B15" s="512" t="s">
        <v>624</v>
      </c>
      <c r="C15" s="123"/>
      <c r="D15" s="218"/>
      <c r="E15" s="123"/>
      <c r="F15" s="150"/>
      <c r="G15" s="123"/>
      <c r="H15" s="401">
        <f t="shared" ref="H15:H37" si="3">C15*D15*G15</f>
        <v>0</v>
      </c>
      <c r="I15" s="402">
        <f t="shared" ref="I15:I37" si="4">C15*E15*F15*16.5</f>
        <v>0</v>
      </c>
      <c r="J15" s="148">
        <f t="shared" ref="J15:J24" si="5">I15</f>
        <v>0</v>
      </c>
      <c r="K15" s="148">
        <v>0</v>
      </c>
      <c r="L15" s="710">
        <v>0</v>
      </c>
      <c r="M15" s="878"/>
      <c r="N15" s="87"/>
      <c r="O15" s="87"/>
      <c r="P15" s="87"/>
    </row>
    <row r="16" spans="1:16" s="141" customFormat="1" ht="15.75" customHeight="1" x14ac:dyDescent="0.25">
      <c r="A16" s="139" t="s">
        <v>80</v>
      </c>
      <c r="B16" s="512" t="s">
        <v>624</v>
      </c>
      <c r="C16" s="123"/>
      <c r="D16" s="218"/>
      <c r="E16" s="123"/>
      <c r="F16" s="150"/>
      <c r="G16" s="123"/>
      <c r="H16" s="401">
        <f t="shared" si="3"/>
        <v>0</v>
      </c>
      <c r="I16" s="402">
        <f t="shared" si="4"/>
        <v>0</v>
      </c>
      <c r="J16" s="148">
        <f t="shared" si="5"/>
        <v>0</v>
      </c>
      <c r="K16" s="148">
        <v>0</v>
      </c>
      <c r="L16" s="710">
        <v>0</v>
      </c>
      <c r="M16" s="878"/>
      <c r="N16" s="87"/>
      <c r="O16" s="87"/>
      <c r="P16" s="87"/>
    </row>
    <row r="17" spans="1:16" s="141" customFormat="1" ht="15.75" customHeight="1" x14ac:dyDescent="0.25">
      <c r="A17" s="139" t="s">
        <v>81</v>
      </c>
      <c r="B17" s="512" t="s">
        <v>624</v>
      </c>
      <c r="C17" s="123"/>
      <c r="D17" s="218"/>
      <c r="E17" s="123"/>
      <c r="F17" s="150"/>
      <c r="G17" s="123"/>
      <c r="H17" s="401">
        <f t="shared" si="3"/>
        <v>0</v>
      </c>
      <c r="I17" s="402">
        <f t="shared" si="4"/>
        <v>0</v>
      </c>
      <c r="J17" s="148">
        <f t="shared" si="5"/>
        <v>0</v>
      </c>
      <c r="K17" s="148">
        <v>0</v>
      </c>
      <c r="L17" s="710">
        <v>0</v>
      </c>
      <c r="M17" s="878"/>
      <c r="N17" s="87"/>
      <c r="O17" s="87"/>
      <c r="P17" s="87"/>
    </row>
    <row r="18" spans="1:16" s="141" customFormat="1" ht="15.75" customHeight="1" x14ac:dyDescent="0.25">
      <c r="A18" s="139" t="s">
        <v>82</v>
      </c>
      <c r="B18" s="512" t="s">
        <v>624</v>
      </c>
      <c r="C18" s="123"/>
      <c r="D18" s="218"/>
      <c r="E18" s="123"/>
      <c r="F18" s="150"/>
      <c r="G18" s="123"/>
      <c r="H18" s="401">
        <f>C18*D18*G18</f>
        <v>0</v>
      </c>
      <c r="I18" s="402">
        <f>C18*E18*F18*16.5</f>
        <v>0</v>
      </c>
      <c r="J18" s="148">
        <f t="shared" si="5"/>
        <v>0</v>
      </c>
      <c r="K18" s="148">
        <v>0</v>
      </c>
      <c r="L18" s="710">
        <v>0</v>
      </c>
      <c r="M18" s="878"/>
      <c r="N18" s="87"/>
      <c r="O18" s="87"/>
      <c r="P18" s="87"/>
    </row>
    <row r="19" spans="1:16" s="141" customFormat="1" ht="15.75" customHeight="1" x14ac:dyDescent="0.25">
      <c r="A19" s="139" t="s">
        <v>83</v>
      </c>
      <c r="B19" s="512" t="s">
        <v>624</v>
      </c>
      <c r="C19" s="123"/>
      <c r="D19" s="218"/>
      <c r="E19" s="123"/>
      <c r="F19" s="150"/>
      <c r="G19" s="123"/>
      <c r="H19" s="401">
        <f>C19*D19*G19</f>
        <v>0</v>
      </c>
      <c r="I19" s="402">
        <f>C19*E19*F19*16.5</f>
        <v>0</v>
      </c>
      <c r="J19" s="148">
        <f t="shared" si="5"/>
        <v>0</v>
      </c>
      <c r="K19" s="148">
        <v>0</v>
      </c>
      <c r="L19" s="710">
        <v>0</v>
      </c>
      <c r="M19" s="878"/>
      <c r="N19" s="87"/>
      <c r="O19" s="87"/>
      <c r="P19" s="87"/>
    </row>
    <row r="20" spans="1:16" s="141" customFormat="1" ht="15.75" customHeight="1" x14ac:dyDescent="0.25">
      <c r="A20" s="139" t="s">
        <v>238</v>
      </c>
      <c r="B20" s="512" t="s">
        <v>624</v>
      </c>
      <c r="C20" s="123"/>
      <c r="D20" s="218"/>
      <c r="E20" s="123"/>
      <c r="F20" s="150"/>
      <c r="G20" s="123"/>
      <c r="H20" s="401">
        <f t="shared" ref="H20" si="6">C20*D20*G20</f>
        <v>0</v>
      </c>
      <c r="I20" s="402">
        <f t="shared" ref="I20" si="7">C20*E20*F20*16.5</f>
        <v>0</v>
      </c>
      <c r="J20" s="148">
        <f t="shared" si="5"/>
        <v>0</v>
      </c>
      <c r="K20" s="148">
        <v>0</v>
      </c>
      <c r="L20" s="710">
        <v>0</v>
      </c>
      <c r="M20" s="878"/>
      <c r="N20" s="87"/>
      <c r="O20" s="87"/>
      <c r="P20" s="87"/>
    </row>
    <row r="21" spans="1:16" s="141" customFormat="1" ht="15.75" customHeight="1" x14ac:dyDescent="0.25">
      <c r="A21" s="139" t="s">
        <v>239</v>
      </c>
      <c r="B21" s="512" t="s">
        <v>624</v>
      </c>
      <c r="C21" s="123"/>
      <c r="D21" s="218"/>
      <c r="E21" s="123"/>
      <c r="F21" s="150"/>
      <c r="G21" s="123"/>
      <c r="H21" s="401">
        <f>C21*D21*G21</f>
        <v>0</v>
      </c>
      <c r="I21" s="402">
        <f>C21*E21*F21*16.5</f>
        <v>0</v>
      </c>
      <c r="J21" s="148">
        <f t="shared" si="5"/>
        <v>0</v>
      </c>
      <c r="K21" s="148">
        <v>0</v>
      </c>
      <c r="L21" s="710">
        <v>0</v>
      </c>
      <c r="M21" s="878"/>
      <c r="N21" s="87"/>
      <c r="O21" s="87"/>
      <c r="P21" s="87"/>
    </row>
    <row r="22" spans="1:16" s="141" customFormat="1" ht="15.75" customHeight="1" x14ac:dyDescent="0.25">
      <c r="A22" s="139" t="s">
        <v>240</v>
      </c>
      <c r="B22" s="512" t="s">
        <v>624</v>
      </c>
      <c r="C22" s="123"/>
      <c r="D22" s="218"/>
      <c r="E22" s="123"/>
      <c r="F22" s="150"/>
      <c r="G22" s="123"/>
      <c r="H22" s="401">
        <f>C22*D22*G22</f>
        <v>0</v>
      </c>
      <c r="I22" s="402">
        <f>C22*E22*F22*16.5</f>
        <v>0</v>
      </c>
      <c r="J22" s="148">
        <f t="shared" si="5"/>
        <v>0</v>
      </c>
      <c r="K22" s="148">
        <v>0</v>
      </c>
      <c r="L22" s="710">
        <v>0</v>
      </c>
      <c r="M22" s="878"/>
      <c r="N22" s="87"/>
      <c r="O22" s="87"/>
      <c r="P22" s="87"/>
    </row>
    <row r="23" spans="1:16" s="141" customFormat="1" ht="15.75" customHeight="1" x14ac:dyDescent="0.25">
      <c r="A23" s="139" t="s">
        <v>241</v>
      </c>
      <c r="B23" s="512" t="s">
        <v>624</v>
      </c>
      <c r="C23" s="123"/>
      <c r="D23" s="218"/>
      <c r="E23" s="123"/>
      <c r="F23" s="150"/>
      <c r="G23" s="123"/>
      <c r="H23" s="401">
        <f>C23*D23*G23</f>
        <v>0</v>
      </c>
      <c r="I23" s="402">
        <f>C23*E23*F23*16.5</f>
        <v>0</v>
      </c>
      <c r="J23" s="148">
        <f t="shared" si="5"/>
        <v>0</v>
      </c>
      <c r="K23" s="148">
        <v>0</v>
      </c>
      <c r="L23" s="710">
        <v>0</v>
      </c>
      <c r="M23" s="878"/>
      <c r="N23" s="87"/>
      <c r="O23" s="87"/>
      <c r="P23" s="87"/>
    </row>
    <row r="24" spans="1:16" s="141" customFormat="1" ht="15.75" customHeight="1" x14ac:dyDescent="0.25">
      <c r="A24" s="139" t="s">
        <v>242</v>
      </c>
      <c r="B24" s="512" t="s">
        <v>624</v>
      </c>
      <c r="C24" s="123"/>
      <c r="D24" s="218"/>
      <c r="E24" s="123"/>
      <c r="F24" s="150"/>
      <c r="G24" s="123"/>
      <c r="H24" s="401">
        <f>C24*D24*G24</f>
        <v>0</v>
      </c>
      <c r="I24" s="402">
        <f>C24*E24*F24*16.5</f>
        <v>0</v>
      </c>
      <c r="J24" s="148">
        <f t="shared" si="5"/>
        <v>0</v>
      </c>
      <c r="K24" s="148">
        <v>0</v>
      </c>
      <c r="L24" s="710">
        <v>0</v>
      </c>
      <c r="M24" s="878"/>
      <c r="N24" s="87"/>
      <c r="O24" s="87"/>
      <c r="P24" s="87"/>
    </row>
    <row r="25" spans="1:16" s="141" customFormat="1" ht="15.75" customHeight="1" x14ac:dyDescent="0.25">
      <c r="A25" s="643" t="s">
        <v>243</v>
      </c>
      <c r="B25" s="512" t="s">
        <v>624</v>
      </c>
      <c r="C25" s="123"/>
      <c r="D25" s="218"/>
      <c r="E25" s="123"/>
      <c r="F25" s="150"/>
      <c r="G25" s="123"/>
      <c r="H25" s="401">
        <f>C25*D25*G25</f>
        <v>0</v>
      </c>
      <c r="I25" s="402">
        <f>C25*E25*F25*16.5</f>
        <v>0</v>
      </c>
      <c r="J25" s="148">
        <f t="shared" ref="J25" si="8">I25</f>
        <v>0</v>
      </c>
      <c r="K25" s="148">
        <v>0</v>
      </c>
      <c r="L25" s="710">
        <v>0</v>
      </c>
      <c r="M25" s="879"/>
      <c r="N25" s="87"/>
      <c r="O25" s="87"/>
      <c r="P25" s="87"/>
    </row>
    <row r="26" spans="1:16" s="141" customFormat="1" ht="38.25" customHeight="1" x14ac:dyDescent="0.25">
      <c r="A26" s="644">
        <v>1.2</v>
      </c>
      <c r="B26" s="122" t="s">
        <v>626</v>
      </c>
      <c r="C26" s="125">
        <f>SUM(C27:C37)</f>
        <v>0</v>
      </c>
      <c r="D26" s="218"/>
      <c r="E26" s="125">
        <f>SUM(E27:E37)</f>
        <v>0</v>
      </c>
      <c r="F26" s="150"/>
      <c r="G26" s="125"/>
      <c r="H26" s="403">
        <f>SUM(H27:H37)</f>
        <v>0</v>
      </c>
      <c r="I26" s="403">
        <f t="shared" ref="I26:K26" si="9">SUM(I27:I37)</f>
        <v>0</v>
      </c>
      <c r="J26" s="151">
        <f>SUM(J27:J37)</f>
        <v>0</v>
      </c>
      <c r="K26" s="151">
        <f t="shared" si="9"/>
        <v>0</v>
      </c>
      <c r="L26" s="711">
        <v>0</v>
      </c>
      <c r="M26" s="716"/>
      <c r="N26" s="87"/>
      <c r="O26" s="87"/>
      <c r="P26" s="87"/>
    </row>
    <row r="27" spans="1:16" s="141" customFormat="1" ht="15.75" customHeight="1" x14ac:dyDescent="0.25">
      <c r="A27" s="139" t="s">
        <v>78</v>
      </c>
      <c r="B27" s="512" t="s">
        <v>624</v>
      </c>
      <c r="C27" s="123"/>
      <c r="D27" s="218"/>
      <c r="E27" s="123"/>
      <c r="F27" s="150"/>
      <c r="G27" s="123"/>
      <c r="H27" s="401">
        <f>C27*D27*G27</f>
        <v>0</v>
      </c>
      <c r="I27" s="402">
        <f>C27*E27*F27*16.5</f>
        <v>0</v>
      </c>
      <c r="J27" s="148">
        <f t="shared" ref="J27:J37" si="10">I27</f>
        <v>0</v>
      </c>
      <c r="K27" s="148">
        <v>0</v>
      </c>
      <c r="L27" s="710">
        <v>0</v>
      </c>
      <c r="M27" s="877" t="s">
        <v>686</v>
      </c>
      <c r="N27" s="87"/>
      <c r="O27" s="87"/>
      <c r="P27" s="87"/>
    </row>
    <row r="28" spans="1:16" s="141" customFormat="1" ht="15.75" customHeight="1" x14ac:dyDescent="0.25">
      <c r="A28" s="139" t="s">
        <v>79</v>
      </c>
      <c r="B28" s="512" t="s">
        <v>624</v>
      </c>
      <c r="C28" s="124"/>
      <c r="D28" s="219"/>
      <c r="E28" s="124"/>
      <c r="F28" s="148"/>
      <c r="G28" s="123"/>
      <c r="H28" s="401">
        <f t="shared" ref="H28:H29" si="11">C28*D28*G28</f>
        <v>0</v>
      </c>
      <c r="I28" s="402">
        <f t="shared" ref="I28:I29" si="12">C28*E28*F28*16.5</f>
        <v>0</v>
      </c>
      <c r="J28" s="148">
        <f t="shared" si="10"/>
        <v>0</v>
      </c>
      <c r="K28" s="148">
        <v>0</v>
      </c>
      <c r="L28" s="710">
        <v>0</v>
      </c>
      <c r="M28" s="878"/>
      <c r="N28" s="87"/>
      <c r="O28" s="87"/>
      <c r="P28" s="87"/>
    </row>
    <row r="29" spans="1:16" s="141" customFormat="1" ht="15.75" customHeight="1" x14ac:dyDescent="0.25">
      <c r="A29" s="139" t="s">
        <v>81</v>
      </c>
      <c r="B29" s="512" t="s">
        <v>624</v>
      </c>
      <c r="C29" s="123"/>
      <c r="D29" s="218"/>
      <c r="E29" s="123"/>
      <c r="F29" s="150"/>
      <c r="G29" s="123"/>
      <c r="H29" s="401">
        <f t="shared" si="11"/>
        <v>0</v>
      </c>
      <c r="I29" s="402">
        <f t="shared" si="12"/>
        <v>0</v>
      </c>
      <c r="J29" s="148">
        <f t="shared" si="10"/>
        <v>0</v>
      </c>
      <c r="K29" s="148">
        <v>0</v>
      </c>
      <c r="L29" s="710">
        <v>0</v>
      </c>
      <c r="M29" s="878"/>
      <c r="N29" s="87"/>
      <c r="O29" s="87"/>
      <c r="P29" s="87"/>
    </row>
    <row r="30" spans="1:16" s="141" customFormat="1" ht="15.75" customHeight="1" x14ac:dyDescent="0.25">
      <c r="A30" s="139" t="s">
        <v>82</v>
      </c>
      <c r="B30" s="512" t="s">
        <v>624</v>
      </c>
      <c r="C30" s="123"/>
      <c r="D30" s="218"/>
      <c r="E30" s="123"/>
      <c r="F30" s="150"/>
      <c r="G30" s="123"/>
      <c r="H30" s="401">
        <f>C30*D30*G30</f>
        <v>0</v>
      </c>
      <c r="I30" s="402">
        <f>C30*E30*F30*16.5</f>
        <v>0</v>
      </c>
      <c r="J30" s="148">
        <f t="shared" si="10"/>
        <v>0</v>
      </c>
      <c r="K30" s="148">
        <v>0</v>
      </c>
      <c r="L30" s="710">
        <v>0</v>
      </c>
      <c r="M30" s="878"/>
      <c r="N30" s="87"/>
      <c r="O30" s="87"/>
      <c r="P30" s="87"/>
    </row>
    <row r="31" spans="1:16" s="141" customFormat="1" ht="15.75" customHeight="1" x14ac:dyDescent="0.25">
      <c r="A31" s="139" t="s">
        <v>83</v>
      </c>
      <c r="B31" s="512" t="s">
        <v>624</v>
      </c>
      <c r="C31" s="123"/>
      <c r="D31" s="218"/>
      <c r="E31" s="123"/>
      <c r="F31" s="150"/>
      <c r="G31" s="123"/>
      <c r="H31" s="401"/>
      <c r="I31" s="402">
        <f t="shared" ref="I31" si="13">C31*E31*F31*16.5</f>
        <v>0</v>
      </c>
      <c r="J31" s="148">
        <f t="shared" si="10"/>
        <v>0</v>
      </c>
      <c r="K31" s="148">
        <v>0</v>
      </c>
      <c r="L31" s="710">
        <v>0</v>
      </c>
      <c r="M31" s="878"/>
      <c r="N31" s="87"/>
      <c r="O31" s="87"/>
      <c r="P31" s="87"/>
    </row>
    <row r="32" spans="1:16" s="141" customFormat="1" ht="15.75" customHeight="1" x14ac:dyDescent="0.25">
      <c r="A32" s="139" t="s">
        <v>238</v>
      </c>
      <c r="B32" s="512" t="s">
        <v>624</v>
      </c>
      <c r="C32" s="123"/>
      <c r="D32" s="218"/>
      <c r="E32" s="123"/>
      <c r="F32" s="150"/>
      <c r="G32" s="123"/>
      <c r="H32" s="401">
        <f>C32*D32*G32</f>
        <v>0</v>
      </c>
      <c r="I32" s="402">
        <f>C32*E32*F32*16.5</f>
        <v>0</v>
      </c>
      <c r="J32" s="148">
        <f t="shared" si="10"/>
        <v>0</v>
      </c>
      <c r="K32" s="148">
        <v>0</v>
      </c>
      <c r="L32" s="710">
        <v>0</v>
      </c>
      <c r="M32" s="878"/>
      <c r="N32" s="87"/>
      <c r="O32" s="87"/>
      <c r="P32" s="87"/>
    </row>
    <row r="33" spans="1:16" s="141" customFormat="1" ht="15.75" customHeight="1" x14ac:dyDescent="0.25">
      <c r="A33" s="139" t="s">
        <v>239</v>
      </c>
      <c r="B33" s="512" t="s">
        <v>624</v>
      </c>
      <c r="C33" s="123"/>
      <c r="D33" s="218"/>
      <c r="E33" s="123"/>
      <c r="F33" s="150"/>
      <c r="G33" s="123"/>
      <c r="H33" s="401">
        <f t="shared" ref="H33" si="14">C33*D33*G33</f>
        <v>0</v>
      </c>
      <c r="I33" s="402">
        <f t="shared" ref="I33" si="15">C33*E33*F33*16.5</f>
        <v>0</v>
      </c>
      <c r="J33" s="148">
        <f t="shared" si="10"/>
        <v>0</v>
      </c>
      <c r="K33" s="148">
        <v>0</v>
      </c>
      <c r="L33" s="710">
        <v>0</v>
      </c>
      <c r="M33" s="878"/>
      <c r="N33" s="87"/>
      <c r="O33" s="87"/>
      <c r="P33" s="87"/>
    </row>
    <row r="34" spans="1:16" s="141" customFormat="1" ht="15.75" customHeight="1" x14ac:dyDescent="0.25">
      <c r="A34" s="139" t="s">
        <v>241</v>
      </c>
      <c r="B34" s="512" t="s">
        <v>624</v>
      </c>
      <c r="C34" s="123"/>
      <c r="D34" s="218"/>
      <c r="E34" s="123"/>
      <c r="F34" s="150"/>
      <c r="G34" s="123"/>
      <c r="H34" s="401">
        <f t="shared" si="3"/>
        <v>0</v>
      </c>
      <c r="I34" s="402">
        <f t="shared" si="4"/>
        <v>0</v>
      </c>
      <c r="J34" s="148">
        <f t="shared" si="10"/>
        <v>0</v>
      </c>
      <c r="K34" s="148">
        <v>0</v>
      </c>
      <c r="L34" s="710">
        <v>0</v>
      </c>
      <c r="M34" s="878"/>
      <c r="N34" s="87"/>
      <c r="O34" s="87"/>
      <c r="P34" s="87"/>
    </row>
    <row r="35" spans="1:16" s="141" customFormat="1" ht="15.75" customHeight="1" x14ac:dyDescent="0.25">
      <c r="A35" s="139" t="s">
        <v>242</v>
      </c>
      <c r="B35" s="512" t="s">
        <v>624</v>
      </c>
      <c r="C35" s="123"/>
      <c r="D35" s="218"/>
      <c r="E35" s="123"/>
      <c r="F35" s="150"/>
      <c r="G35" s="123"/>
      <c r="H35" s="401">
        <f t="shared" si="3"/>
        <v>0</v>
      </c>
      <c r="I35" s="402">
        <f t="shared" si="4"/>
        <v>0</v>
      </c>
      <c r="J35" s="148">
        <f t="shared" si="10"/>
        <v>0</v>
      </c>
      <c r="K35" s="148">
        <v>0</v>
      </c>
      <c r="L35" s="710">
        <v>0</v>
      </c>
      <c r="M35" s="878"/>
      <c r="N35" s="87"/>
      <c r="O35" s="87"/>
      <c r="P35" s="87"/>
    </row>
    <row r="36" spans="1:16" s="141" customFormat="1" ht="15.75" customHeight="1" x14ac:dyDescent="0.25">
      <c r="A36" s="139" t="s">
        <v>246</v>
      </c>
      <c r="B36" s="512" t="s">
        <v>624</v>
      </c>
      <c r="C36" s="123"/>
      <c r="D36" s="218"/>
      <c r="E36" s="123"/>
      <c r="F36" s="150"/>
      <c r="G36" s="123"/>
      <c r="H36" s="401">
        <f t="shared" si="3"/>
        <v>0</v>
      </c>
      <c r="I36" s="402">
        <f t="shared" si="4"/>
        <v>0</v>
      </c>
      <c r="J36" s="148">
        <f t="shared" si="10"/>
        <v>0</v>
      </c>
      <c r="K36" s="148">
        <v>0</v>
      </c>
      <c r="L36" s="710">
        <v>0</v>
      </c>
      <c r="M36" s="878"/>
      <c r="N36" s="87"/>
      <c r="O36" s="87"/>
      <c r="P36" s="87"/>
    </row>
    <row r="37" spans="1:16" s="141" customFormat="1" ht="15.75" customHeight="1" x14ac:dyDescent="0.25">
      <c r="A37" s="139" t="s">
        <v>247</v>
      </c>
      <c r="B37" s="512" t="s">
        <v>624</v>
      </c>
      <c r="C37" s="123"/>
      <c r="D37" s="218"/>
      <c r="E37" s="123"/>
      <c r="F37" s="150"/>
      <c r="G37" s="123"/>
      <c r="H37" s="401">
        <f t="shared" si="3"/>
        <v>0</v>
      </c>
      <c r="I37" s="402">
        <f t="shared" si="4"/>
        <v>0</v>
      </c>
      <c r="J37" s="148">
        <f t="shared" si="10"/>
        <v>0</v>
      </c>
      <c r="K37" s="148">
        <v>0</v>
      </c>
      <c r="L37" s="710">
        <v>0</v>
      </c>
      <c r="M37" s="879"/>
      <c r="N37" s="87"/>
      <c r="O37" s="87"/>
      <c r="P37" s="87"/>
    </row>
    <row r="38" spans="1:16" s="141" customFormat="1" ht="15.75" customHeight="1" x14ac:dyDescent="0.25">
      <c r="A38" s="662">
        <v>2</v>
      </c>
      <c r="B38" s="118" t="s">
        <v>200</v>
      </c>
      <c r="C38" s="125">
        <f>C39+C47</f>
        <v>0</v>
      </c>
      <c r="D38" s="220"/>
      <c r="E38" s="125">
        <f>E39+E47</f>
        <v>0</v>
      </c>
      <c r="F38" s="151"/>
      <c r="G38" s="151">
        <f>G39+G47</f>
        <v>0</v>
      </c>
      <c r="H38" s="403">
        <f>H39+H47</f>
        <v>0</v>
      </c>
      <c r="I38" s="403">
        <f>I39+I47</f>
        <v>0</v>
      </c>
      <c r="J38" s="151">
        <f>J39+J47</f>
        <v>0</v>
      </c>
      <c r="K38" s="151">
        <f t="shared" ref="K38:L38" si="16">K39+K47</f>
        <v>0</v>
      </c>
      <c r="L38" s="712">
        <f t="shared" si="16"/>
        <v>0</v>
      </c>
      <c r="M38" s="716"/>
      <c r="N38" s="87"/>
      <c r="O38" s="87"/>
      <c r="P38" s="87"/>
    </row>
    <row r="39" spans="1:16" s="141" customFormat="1" ht="39" customHeight="1" x14ac:dyDescent="0.25">
      <c r="A39" s="663">
        <v>2.1</v>
      </c>
      <c r="B39" s="104" t="s">
        <v>623</v>
      </c>
      <c r="C39" s="121">
        <f>C40+C46</f>
        <v>0</v>
      </c>
      <c r="D39" s="217"/>
      <c r="E39" s="121">
        <f t="shared" ref="E39:L39" si="17">E40+E46</f>
        <v>0</v>
      </c>
      <c r="F39" s="121"/>
      <c r="G39" s="121">
        <f t="shared" si="17"/>
        <v>0</v>
      </c>
      <c r="H39" s="398">
        <f t="shared" si="17"/>
        <v>0</v>
      </c>
      <c r="I39" s="398">
        <f t="shared" si="17"/>
        <v>0</v>
      </c>
      <c r="J39" s="121">
        <f>J40+J46</f>
        <v>0</v>
      </c>
      <c r="K39" s="121">
        <f t="shared" si="17"/>
        <v>0</v>
      </c>
      <c r="L39" s="708">
        <f t="shared" si="17"/>
        <v>0</v>
      </c>
      <c r="M39" s="716"/>
      <c r="N39" s="87"/>
      <c r="O39" s="87"/>
      <c r="P39" s="87"/>
    </row>
    <row r="40" spans="1:16" s="141" customFormat="1" ht="15.75" customHeight="1" x14ac:dyDescent="0.25">
      <c r="A40" s="175" t="s">
        <v>77</v>
      </c>
      <c r="B40" s="104" t="s">
        <v>85</v>
      </c>
      <c r="C40" s="121">
        <f>SUM(C41:C45)</f>
        <v>0</v>
      </c>
      <c r="D40" s="217"/>
      <c r="E40" s="121">
        <f t="shared" ref="E40:L40" si="18">SUM(E41:E45)</f>
        <v>0</v>
      </c>
      <c r="F40" s="121"/>
      <c r="G40" s="121">
        <f t="shared" si="18"/>
        <v>0</v>
      </c>
      <c r="H40" s="398">
        <f t="shared" si="18"/>
        <v>0</v>
      </c>
      <c r="I40" s="398">
        <f t="shared" si="18"/>
        <v>0</v>
      </c>
      <c r="J40" s="121">
        <f>SUM(J41:J45)</f>
        <v>0</v>
      </c>
      <c r="K40" s="121">
        <f t="shared" si="18"/>
        <v>0</v>
      </c>
      <c r="L40" s="708">
        <f t="shared" si="18"/>
        <v>0</v>
      </c>
      <c r="M40" s="716"/>
      <c r="N40" s="87"/>
      <c r="O40" s="87"/>
      <c r="P40" s="87"/>
    </row>
    <row r="41" spans="1:16" s="141" customFormat="1" ht="15.75" customHeight="1" x14ac:dyDescent="0.25">
      <c r="A41" s="139" t="s">
        <v>78</v>
      </c>
      <c r="B41" s="156" t="s">
        <v>627</v>
      </c>
      <c r="C41" s="124"/>
      <c r="D41" s="219"/>
      <c r="E41" s="124"/>
      <c r="F41" s="148"/>
      <c r="G41" s="124"/>
      <c r="H41" s="401"/>
      <c r="I41" s="402">
        <f t="shared" ref="I41:I52" si="19">C41*E41*F41*16.5</f>
        <v>0</v>
      </c>
      <c r="J41" s="148">
        <f t="shared" ref="J41:J45" si="20">I41</f>
        <v>0</v>
      </c>
      <c r="K41" s="148">
        <v>0</v>
      </c>
      <c r="L41" s="710">
        <v>0</v>
      </c>
      <c r="M41" s="873" t="s">
        <v>687</v>
      </c>
      <c r="N41" s="87"/>
      <c r="O41" s="87"/>
      <c r="P41" s="87"/>
    </row>
    <row r="42" spans="1:16" s="141" customFormat="1" ht="15.75" customHeight="1" x14ac:dyDescent="0.25">
      <c r="A42" s="139" t="s">
        <v>79</v>
      </c>
      <c r="B42" s="156" t="s">
        <v>627</v>
      </c>
      <c r="C42" s="124"/>
      <c r="D42" s="219"/>
      <c r="E42" s="124"/>
      <c r="F42" s="148"/>
      <c r="G42" s="124"/>
      <c r="H42" s="401"/>
      <c r="I42" s="402">
        <f t="shared" si="19"/>
        <v>0</v>
      </c>
      <c r="J42" s="148">
        <f t="shared" si="20"/>
        <v>0</v>
      </c>
      <c r="K42" s="148">
        <v>0</v>
      </c>
      <c r="L42" s="710">
        <v>0</v>
      </c>
      <c r="M42" s="874"/>
      <c r="N42" s="87"/>
      <c r="O42" s="87"/>
      <c r="P42" s="87"/>
    </row>
    <row r="43" spans="1:16" s="141" customFormat="1" ht="15.75" customHeight="1" x14ac:dyDescent="0.25">
      <c r="A43" s="139" t="s">
        <v>80</v>
      </c>
      <c r="B43" s="156" t="s">
        <v>627</v>
      </c>
      <c r="C43" s="124"/>
      <c r="D43" s="219"/>
      <c r="E43" s="124"/>
      <c r="F43" s="148"/>
      <c r="G43" s="124"/>
      <c r="H43" s="401"/>
      <c r="I43" s="402">
        <f t="shared" si="19"/>
        <v>0</v>
      </c>
      <c r="J43" s="148">
        <f t="shared" si="20"/>
        <v>0</v>
      </c>
      <c r="K43" s="148">
        <v>0</v>
      </c>
      <c r="L43" s="710">
        <v>0</v>
      </c>
      <c r="M43" s="874"/>
      <c r="N43" s="87"/>
      <c r="O43" s="87"/>
      <c r="P43" s="87"/>
    </row>
    <row r="44" spans="1:16" s="141" customFormat="1" ht="15.75" customHeight="1" x14ac:dyDescent="0.25">
      <c r="A44" s="139" t="s">
        <v>81</v>
      </c>
      <c r="B44" s="156" t="s">
        <v>627</v>
      </c>
      <c r="C44" s="124"/>
      <c r="D44" s="219"/>
      <c r="E44" s="124"/>
      <c r="F44" s="148"/>
      <c r="G44" s="124"/>
      <c r="H44" s="401"/>
      <c r="I44" s="402">
        <f t="shared" si="19"/>
        <v>0</v>
      </c>
      <c r="J44" s="148">
        <f t="shared" si="20"/>
        <v>0</v>
      </c>
      <c r="K44" s="148">
        <v>0</v>
      </c>
      <c r="L44" s="710">
        <v>0</v>
      </c>
      <c r="M44" s="874"/>
      <c r="N44" s="87"/>
      <c r="O44" s="87"/>
      <c r="P44" s="87"/>
    </row>
    <row r="45" spans="1:16" s="141" customFormat="1" ht="15.75" customHeight="1" x14ac:dyDescent="0.25">
      <c r="A45" s="139" t="s">
        <v>82</v>
      </c>
      <c r="B45" s="156" t="s">
        <v>627</v>
      </c>
      <c r="C45" s="124"/>
      <c r="D45" s="219"/>
      <c r="E45" s="124"/>
      <c r="F45" s="148"/>
      <c r="G45" s="124"/>
      <c r="H45" s="401"/>
      <c r="I45" s="402">
        <f t="shared" si="19"/>
        <v>0</v>
      </c>
      <c r="J45" s="148">
        <f t="shared" si="20"/>
        <v>0</v>
      </c>
      <c r="K45" s="148">
        <v>0</v>
      </c>
      <c r="L45" s="710">
        <v>0</v>
      </c>
      <c r="M45" s="874"/>
      <c r="N45" s="87"/>
      <c r="O45" s="87"/>
      <c r="P45" s="87"/>
    </row>
    <row r="46" spans="1:16" s="141" customFormat="1" ht="15.75" customHeight="1" x14ac:dyDescent="0.25">
      <c r="A46" s="645" t="s">
        <v>84</v>
      </c>
      <c r="B46" s="142" t="s">
        <v>86</v>
      </c>
      <c r="C46" s="121"/>
      <c r="D46" s="217"/>
      <c r="E46" s="121"/>
      <c r="F46" s="149"/>
      <c r="G46" s="121"/>
      <c r="H46" s="403"/>
      <c r="I46" s="403"/>
      <c r="J46" s="149"/>
      <c r="K46" s="149"/>
      <c r="L46" s="711"/>
      <c r="M46" s="874"/>
      <c r="N46" s="87"/>
      <c r="O46" s="87"/>
      <c r="P46" s="87"/>
    </row>
    <row r="47" spans="1:16" s="141" customFormat="1" ht="44.25" customHeight="1" x14ac:dyDescent="0.25">
      <c r="A47" s="644" t="s">
        <v>262</v>
      </c>
      <c r="B47" s="122" t="s">
        <v>626</v>
      </c>
      <c r="C47" s="125">
        <f>SUM(C48:C52)</f>
        <v>0</v>
      </c>
      <c r="D47" s="218"/>
      <c r="E47" s="125">
        <f>SUM(E48:E52)</f>
        <v>0</v>
      </c>
      <c r="F47" s="150"/>
      <c r="G47" s="125"/>
      <c r="H47" s="403">
        <f>SUM(H48:H52)</f>
        <v>0</v>
      </c>
      <c r="I47" s="403">
        <f>SUM(I48:I52)</f>
        <v>0</v>
      </c>
      <c r="J47" s="151">
        <f>SUM(J48:J52)</f>
        <v>0</v>
      </c>
      <c r="K47" s="151">
        <f t="shared" ref="K47:L47" si="21">SUM(K48:K52)</f>
        <v>0</v>
      </c>
      <c r="L47" s="712">
        <f t="shared" si="21"/>
        <v>0</v>
      </c>
      <c r="M47" s="874"/>
      <c r="N47" s="87"/>
      <c r="O47" s="87"/>
      <c r="P47" s="87"/>
    </row>
    <row r="48" spans="1:16" s="141" customFormat="1" ht="15.75" customHeight="1" x14ac:dyDescent="0.25">
      <c r="A48" s="139" t="s">
        <v>83</v>
      </c>
      <c r="B48" s="156" t="s">
        <v>627</v>
      </c>
      <c r="C48" s="124"/>
      <c r="D48" s="219"/>
      <c r="E48" s="124"/>
      <c r="F48" s="148"/>
      <c r="G48" s="124"/>
      <c r="H48" s="401"/>
      <c r="I48" s="402">
        <f t="shared" si="19"/>
        <v>0</v>
      </c>
      <c r="J48" s="148"/>
      <c r="K48" s="148"/>
      <c r="L48" s="710"/>
      <c r="M48" s="874"/>
      <c r="N48" s="87"/>
      <c r="O48" s="87"/>
      <c r="P48" s="87"/>
    </row>
    <row r="49" spans="1:16" s="141" customFormat="1" ht="15.75" customHeight="1" x14ac:dyDescent="0.25">
      <c r="A49" s="139" t="s">
        <v>238</v>
      </c>
      <c r="B49" s="156" t="s">
        <v>627</v>
      </c>
      <c r="C49" s="124"/>
      <c r="D49" s="219"/>
      <c r="E49" s="124"/>
      <c r="F49" s="148"/>
      <c r="G49" s="124"/>
      <c r="H49" s="401"/>
      <c r="I49" s="402">
        <f t="shared" si="19"/>
        <v>0</v>
      </c>
      <c r="J49" s="148"/>
      <c r="K49" s="148"/>
      <c r="L49" s="710"/>
      <c r="M49" s="874"/>
      <c r="N49" s="87"/>
      <c r="O49" s="87"/>
      <c r="P49" s="87"/>
    </row>
    <row r="50" spans="1:16" s="141" customFormat="1" ht="15.75" customHeight="1" x14ac:dyDescent="0.25">
      <c r="A50" s="139" t="s">
        <v>239</v>
      </c>
      <c r="B50" s="156" t="s">
        <v>627</v>
      </c>
      <c r="C50" s="124"/>
      <c r="D50" s="219"/>
      <c r="E50" s="124"/>
      <c r="F50" s="148"/>
      <c r="G50" s="124"/>
      <c r="H50" s="401"/>
      <c r="I50" s="402">
        <f t="shared" si="19"/>
        <v>0</v>
      </c>
      <c r="J50" s="148"/>
      <c r="K50" s="148"/>
      <c r="L50" s="710"/>
      <c r="M50" s="874"/>
      <c r="N50" s="87"/>
      <c r="O50" s="87"/>
      <c r="P50" s="87"/>
    </row>
    <row r="51" spans="1:16" s="141" customFormat="1" ht="15.75" customHeight="1" x14ac:dyDescent="0.25">
      <c r="A51" s="139" t="s">
        <v>240</v>
      </c>
      <c r="B51" s="156" t="s">
        <v>627</v>
      </c>
      <c r="C51" s="124"/>
      <c r="D51" s="219"/>
      <c r="E51" s="124"/>
      <c r="F51" s="148"/>
      <c r="G51" s="124"/>
      <c r="H51" s="401"/>
      <c r="I51" s="402">
        <f t="shared" si="19"/>
        <v>0</v>
      </c>
      <c r="J51" s="148"/>
      <c r="K51" s="148"/>
      <c r="L51" s="710"/>
      <c r="M51" s="874"/>
      <c r="N51" s="87"/>
      <c r="O51" s="87"/>
      <c r="P51" s="87"/>
    </row>
    <row r="52" spans="1:16" s="141" customFormat="1" ht="15.75" customHeight="1" x14ac:dyDescent="0.25">
      <c r="A52" s="139" t="s">
        <v>241</v>
      </c>
      <c r="B52" s="156" t="s">
        <v>627</v>
      </c>
      <c r="C52" s="124"/>
      <c r="D52" s="219"/>
      <c r="E52" s="124"/>
      <c r="F52" s="148"/>
      <c r="G52" s="124"/>
      <c r="H52" s="401"/>
      <c r="I52" s="402">
        <f t="shared" si="19"/>
        <v>0</v>
      </c>
      <c r="J52" s="148"/>
      <c r="K52" s="148"/>
      <c r="L52" s="710"/>
      <c r="M52" s="875"/>
      <c r="N52" s="87"/>
      <c r="O52" s="87"/>
      <c r="P52" s="87"/>
    </row>
    <row r="53" spans="1:16" s="141" customFormat="1" ht="25.5" x14ac:dyDescent="0.25">
      <c r="A53" s="140" t="s">
        <v>38</v>
      </c>
      <c r="B53" s="120" t="s">
        <v>87</v>
      </c>
      <c r="C53" s="121">
        <f>C54+C74</f>
        <v>0</v>
      </c>
      <c r="D53" s="217"/>
      <c r="E53" s="121">
        <f>E54+E74</f>
        <v>0</v>
      </c>
      <c r="F53" s="149"/>
      <c r="G53" s="121"/>
      <c r="H53" s="404">
        <f>H54+H74</f>
        <v>0</v>
      </c>
      <c r="I53" s="404">
        <f>I54+I74</f>
        <v>0</v>
      </c>
      <c r="J53" s="149">
        <f>J54+J74</f>
        <v>0</v>
      </c>
      <c r="K53" s="149">
        <f t="shared" ref="K53:L53" si="22">K54+K74</f>
        <v>0</v>
      </c>
      <c r="L53" s="711">
        <f t="shared" si="22"/>
        <v>0</v>
      </c>
      <c r="M53" s="716"/>
      <c r="N53" s="87"/>
      <c r="O53" s="87"/>
      <c r="P53" s="87"/>
    </row>
    <row r="54" spans="1:16" s="141" customFormat="1" ht="15.75" customHeight="1" x14ac:dyDescent="0.25">
      <c r="A54" s="140">
        <v>1</v>
      </c>
      <c r="B54" s="104" t="s">
        <v>88</v>
      </c>
      <c r="C54" s="121">
        <f>C55+C64</f>
        <v>0</v>
      </c>
      <c r="D54" s="217"/>
      <c r="E54" s="121">
        <f>E55+E64</f>
        <v>0</v>
      </c>
      <c r="F54" s="149"/>
      <c r="G54" s="121"/>
      <c r="H54" s="404">
        <f>H55+H64</f>
        <v>0</v>
      </c>
      <c r="I54" s="404">
        <f>I55+I64</f>
        <v>0</v>
      </c>
      <c r="J54" s="149">
        <f>J55+J64</f>
        <v>0</v>
      </c>
      <c r="K54" s="149">
        <f t="shared" ref="K54" si="23">K55+K64</f>
        <v>0</v>
      </c>
      <c r="L54" s="711">
        <f>L55+L64</f>
        <v>0</v>
      </c>
      <c r="M54" s="716"/>
      <c r="N54" s="87"/>
      <c r="O54" s="87"/>
      <c r="P54" s="87"/>
    </row>
    <row r="55" spans="1:16" s="141" customFormat="1" ht="38.25" customHeight="1" x14ac:dyDescent="0.25">
      <c r="A55" s="175">
        <v>1.1000000000000001</v>
      </c>
      <c r="B55" s="104" t="s">
        <v>623</v>
      </c>
      <c r="C55" s="121">
        <f>SUM(C56:C63)</f>
        <v>0</v>
      </c>
      <c r="D55" s="217"/>
      <c r="E55" s="121">
        <f>SUM(E56:E63)</f>
        <v>0</v>
      </c>
      <c r="F55" s="149"/>
      <c r="G55" s="121"/>
      <c r="H55" s="404">
        <f>SUM(H56:H63)</f>
        <v>0</v>
      </c>
      <c r="I55" s="404">
        <f>SUM(I56:I63)</f>
        <v>0</v>
      </c>
      <c r="J55" s="149">
        <f t="shared" ref="J55:L55" si="24">SUM(J56:J63)</f>
        <v>0</v>
      </c>
      <c r="K55" s="149">
        <f t="shared" si="24"/>
        <v>0</v>
      </c>
      <c r="L55" s="711">
        <f t="shared" si="24"/>
        <v>0</v>
      </c>
      <c r="M55" s="716"/>
      <c r="N55" s="87"/>
      <c r="O55" s="87"/>
      <c r="P55" s="87"/>
    </row>
    <row r="56" spans="1:16" s="141" customFormat="1" ht="15.75" customHeight="1" x14ac:dyDescent="0.25">
      <c r="A56" s="643" t="s">
        <v>78</v>
      </c>
      <c r="B56" s="512" t="s">
        <v>624</v>
      </c>
      <c r="C56" s="124"/>
      <c r="D56" s="219"/>
      <c r="E56" s="124"/>
      <c r="F56" s="148"/>
      <c r="G56" s="124"/>
      <c r="H56" s="401">
        <f>C56*D56*G56</f>
        <v>0</v>
      </c>
      <c r="I56" s="402">
        <f>C56*E56*F56*16.5</f>
        <v>0</v>
      </c>
      <c r="J56" s="148"/>
      <c r="K56" s="148"/>
      <c r="L56" s="710"/>
      <c r="M56" s="716"/>
      <c r="N56" s="87"/>
      <c r="O56" s="87"/>
      <c r="P56" s="87"/>
    </row>
    <row r="57" spans="1:16" s="141" customFormat="1" ht="15.75" customHeight="1" x14ac:dyDescent="0.25">
      <c r="A57" s="643" t="s">
        <v>80</v>
      </c>
      <c r="B57" s="512" t="s">
        <v>624</v>
      </c>
      <c r="C57" s="124"/>
      <c r="D57" s="219"/>
      <c r="E57" s="124"/>
      <c r="F57" s="148"/>
      <c r="G57" s="124"/>
      <c r="H57" s="401">
        <f>C57*D57*G57</f>
        <v>0</v>
      </c>
      <c r="I57" s="402">
        <f t="shared" ref="I57:I71" si="25">C57*E57*F57*16.5</f>
        <v>0</v>
      </c>
      <c r="J57" s="646"/>
      <c r="K57" s="148"/>
      <c r="L57" s="710"/>
      <c r="M57" s="716"/>
      <c r="N57" s="87"/>
      <c r="O57" s="87"/>
      <c r="P57" s="87"/>
    </row>
    <row r="58" spans="1:16" s="141" customFormat="1" ht="15.75" customHeight="1" x14ac:dyDescent="0.25">
      <c r="A58" s="643" t="s">
        <v>81</v>
      </c>
      <c r="B58" s="512" t="s">
        <v>624</v>
      </c>
      <c r="C58" s="124"/>
      <c r="D58" s="219"/>
      <c r="E58" s="124"/>
      <c r="F58" s="148"/>
      <c r="G58" s="124"/>
      <c r="H58" s="401">
        <f t="shared" ref="H58:H63" si="26">C58*D58*G58</f>
        <v>0</v>
      </c>
      <c r="I58" s="402">
        <f t="shared" si="25"/>
        <v>0</v>
      </c>
      <c r="J58" s="646"/>
      <c r="K58" s="148"/>
      <c r="L58" s="710"/>
      <c r="M58" s="716"/>
      <c r="N58" s="87"/>
      <c r="O58" s="87"/>
      <c r="P58" s="87"/>
    </row>
    <row r="59" spans="1:16" s="141" customFormat="1" ht="15.75" customHeight="1" x14ac:dyDescent="0.25">
      <c r="A59" s="643" t="s">
        <v>82</v>
      </c>
      <c r="B59" s="512" t="s">
        <v>624</v>
      </c>
      <c r="C59" s="124"/>
      <c r="D59" s="219"/>
      <c r="E59" s="124"/>
      <c r="F59" s="148"/>
      <c r="G59" s="124"/>
      <c r="H59" s="401">
        <f t="shared" si="26"/>
        <v>0</v>
      </c>
      <c r="I59" s="402">
        <f t="shared" si="25"/>
        <v>0</v>
      </c>
      <c r="J59" s="148"/>
      <c r="K59" s="148"/>
      <c r="L59" s="710"/>
      <c r="M59" s="716"/>
      <c r="N59" s="87"/>
      <c r="O59" s="87"/>
      <c r="P59" s="87"/>
    </row>
    <row r="60" spans="1:16" s="141" customFormat="1" ht="15.75" customHeight="1" x14ac:dyDescent="0.25">
      <c r="A60" s="643" t="s">
        <v>239</v>
      </c>
      <c r="B60" s="512" t="s">
        <v>624</v>
      </c>
      <c r="C60" s="124"/>
      <c r="D60" s="219"/>
      <c r="E60" s="124"/>
      <c r="F60" s="148"/>
      <c r="G60" s="124"/>
      <c r="H60" s="401">
        <f t="shared" si="26"/>
        <v>0</v>
      </c>
      <c r="I60" s="402">
        <f t="shared" si="25"/>
        <v>0</v>
      </c>
      <c r="J60" s="148"/>
      <c r="K60" s="148"/>
      <c r="L60" s="710"/>
      <c r="M60" s="716"/>
      <c r="N60" s="87"/>
      <c r="O60" s="87"/>
      <c r="P60" s="87"/>
    </row>
    <row r="61" spans="1:16" s="141" customFormat="1" ht="15.75" customHeight="1" x14ac:dyDescent="0.25">
      <c r="A61" s="643" t="s">
        <v>240</v>
      </c>
      <c r="B61" s="512" t="s">
        <v>624</v>
      </c>
      <c r="C61" s="124"/>
      <c r="D61" s="219"/>
      <c r="E61" s="124"/>
      <c r="F61" s="148"/>
      <c r="G61" s="124"/>
      <c r="H61" s="401">
        <f t="shared" si="26"/>
        <v>0</v>
      </c>
      <c r="I61" s="402">
        <f>C61*E61*F61*16.5</f>
        <v>0</v>
      </c>
      <c r="J61" s="148"/>
      <c r="K61" s="148"/>
      <c r="L61" s="710"/>
      <c r="M61" s="716"/>
      <c r="N61" s="87"/>
      <c r="O61" s="87"/>
      <c r="P61" s="87"/>
    </row>
    <row r="62" spans="1:16" s="141" customFormat="1" ht="15.75" customHeight="1" x14ac:dyDescent="0.25">
      <c r="A62" s="643" t="s">
        <v>241</v>
      </c>
      <c r="B62" s="512" t="s">
        <v>624</v>
      </c>
      <c r="C62" s="124"/>
      <c r="D62" s="219"/>
      <c r="E62" s="124"/>
      <c r="F62" s="148"/>
      <c r="G62" s="124"/>
      <c r="H62" s="401">
        <f t="shared" si="26"/>
        <v>0</v>
      </c>
      <c r="I62" s="402">
        <f>C62*E62*F62*16.5</f>
        <v>0</v>
      </c>
      <c r="J62" s="646"/>
      <c r="K62" s="148"/>
      <c r="L62" s="710"/>
      <c r="M62" s="716"/>
      <c r="N62" s="87"/>
      <c r="O62" s="87"/>
      <c r="P62" s="87"/>
    </row>
    <row r="63" spans="1:16" s="141" customFormat="1" ht="15.75" customHeight="1" x14ac:dyDescent="0.25">
      <c r="A63" s="643" t="s">
        <v>244</v>
      </c>
      <c r="B63" s="512" t="s">
        <v>624</v>
      </c>
      <c r="C63" s="124"/>
      <c r="D63" s="219"/>
      <c r="E63" s="124"/>
      <c r="F63" s="148"/>
      <c r="G63" s="124"/>
      <c r="H63" s="401">
        <f t="shared" si="26"/>
        <v>0</v>
      </c>
      <c r="I63" s="402">
        <f>C63*E63*F63*16.5</f>
        <v>0</v>
      </c>
      <c r="J63" s="646"/>
      <c r="K63" s="148"/>
      <c r="L63" s="710"/>
      <c r="M63" s="716"/>
      <c r="N63" s="87"/>
      <c r="O63" s="87"/>
      <c r="P63" s="87"/>
    </row>
    <row r="64" spans="1:16" s="141" customFormat="1" ht="43.5" customHeight="1" x14ac:dyDescent="0.25">
      <c r="A64" s="644">
        <v>1.2</v>
      </c>
      <c r="B64" s="122" t="s">
        <v>626</v>
      </c>
      <c r="C64" s="125">
        <f>SUM(C65:C72)</f>
        <v>0</v>
      </c>
      <c r="D64" s="218"/>
      <c r="E64" s="125">
        <f>SUM(E65:E72)</f>
        <v>0</v>
      </c>
      <c r="F64" s="150"/>
      <c r="G64" s="125"/>
      <c r="H64" s="403">
        <f>SUM(H65:H72)</f>
        <v>0</v>
      </c>
      <c r="I64" s="403">
        <f>SUM(I65:I73)</f>
        <v>0</v>
      </c>
      <c r="J64" s="151">
        <f>SUM(J65:J72)</f>
        <v>0</v>
      </c>
      <c r="K64" s="151">
        <f>SUM(K65:K72)</f>
        <v>0</v>
      </c>
      <c r="L64" s="712">
        <f>SUM(L65:L72)</f>
        <v>0</v>
      </c>
      <c r="M64" s="716"/>
      <c r="N64" s="87"/>
      <c r="O64" s="87"/>
      <c r="P64" s="87"/>
    </row>
    <row r="65" spans="1:16" s="141" customFormat="1" ht="15.75" customHeight="1" x14ac:dyDescent="0.25">
      <c r="A65" s="643" t="s">
        <v>79</v>
      </c>
      <c r="B65" s="512" t="s">
        <v>624</v>
      </c>
      <c r="C65" s="124"/>
      <c r="D65" s="219"/>
      <c r="E65" s="124"/>
      <c r="F65" s="148"/>
      <c r="G65" s="124"/>
      <c r="H65" s="401">
        <f>C65*D65*G65</f>
        <v>0</v>
      </c>
      <c r="I65" s="402">
        <f>C65*E65*F65*16.5</f>
        <v>0</v>
      </c>
      <c r="J65" s="148"/>
      <c r="K65" s="148"/>
      <c r="L65" s="710"/>
      <c r="M65" s="716"/>
      <c r="N65" s="87"/>
      <c r="O65" s="87"/>
      <c r="P65" s="87"/>
    </row>
    <row r="66" spans="1:16" s="141" customFormat="1" ht="15.75" customHeight="1" x14ac:dyDescent="0.25">
      <c r="A66" s="643" t="s">
        <v>80</v>
      </c>
      <c r="B66" s="512" t="s">
        <v>624</v>
      </c>
      <c r="C66" s="124"/>
      <c r="D66" s="219"/>
      <c r="E66" s="124"/>
      <c r="F66" s="148"/>
      <c r="G66" s="124"/>
      <c r="H66" s="401">
        <f t="shared" ref="H66:H71" si="27">C66*D66*G66</f>
        <v>0</v>
      </c>
      <c r="I66" s="402">
        <f t="shared" ref="I66" si="28">C66*E66*F66*16.5</f>
        <v>0</v>
      </c>
      <c r="J66" s="646"/>
      <c r="K66" s="148"/>
      <c r="L66" s="710"/>
      <c r="M66" s="716"/>
      <c r="N66" s="87"/>
      <c r="O66" s="87"/>
      <c r="P66" s="87"/>
    </row>
    <row r="67" spans="1:16" s="141" customFormat="1" ht="15.75" customHeight="1" x14ac:dyDescent="0.25">
      <c r="A67" s="643" t="s">
        <v>83</v>
      </c>
      <c r="B67" s="512" t="s">
        <v>624</v>
      </c>
      <c r="C67" s="124"/>
      <c r="D67" s="219"/>
      <c r="E67" s="124"/>
      <c r="F67" s="148"/>
      <c r="G67" s="124"/>
      <c r="H67" s="401">
        <f t="shared" si="27"/>
        <v>0</v>
      </c>
      <c r="I67" s="402">
        <f>C67*E67*F67*16.5</f>
        <v>0</v>
      </c>
      <c r="J67" s="148"/>
      <c r="K67" s="148"/>
      <c r="L67" s="710"/>
      <c r="M67" s="716"/>
      <c r="N67" s="87"/>
      <c r="O67" s="87"/>
      <c r="P67" s="87"/>
    </row>
    <row r="68" spans="1:16" s="141" customFormat="1" ht="15.75" customHeight="1" x14ac:dyDescent="0.25">
      <c r="A68" s="643" t="s">
        <v>238</v>
      </c>
      <c r="B68" s="512" t="s">
        <v>624</v>
      </c>
      <c r="C68" s="124"/>
      <c r="D68" s="219"/>
      <c r="E68" s="124"/>
      <c r="F68" s="148"/>
      <c r="G68" s="124"/>
      <c r="H68" s="401">
        <f t="shared" si="27"/>
        <v>0</v>
      </c>
      <c r="I68" s="402">
        <f t="shared" ref="I68" si="29">C68*E68*F68*16.5</f>
        <v>0</v>
      </c>
      <c r="J68" s="148"/>
      <c r="K68" s="148"/>
      <c r="L68" s="710"/>
      <c r="M68" s="716"/>
      <c r="N68" s="87"/>
      <c r="O68" s="87"/>
      <c r="P68" s="87"/>
    </row>
    <row r="69" spans="1:16" s="141" customFormat="1" ht="15.75" customHeight="1" x14ac:dyDescent="0.25">
      <c r="A69" s="643" t="s">
        <v>239</v>
      </c>
      <c r="B69" s="512" t="s">
        <v>624</v>
      </c>
      <c r="C69" s="124"/>
      <c r="D69" s="219"/>
      <c r="E69" s="124"/>
      <c r="F69" s="148"/>
      <c r="G69" s="124"/>
      <c r="H69" s="401">
        <f t="shared" si="27"/>
        <v>0</v>
      </c>
      <c r="I69" s="402">
        <f t="shared" si="25"/>
        <v>0</v>
      </c>
      <c r="J69" s="148"/>
      <c r="K69" s="148"/>
      <c r="L69" s="710"/>
      <c r="M69" s="716"/>
      <c r="N69" s="87"/>
      <c r="O69" s="87"/>
      <c r="P69" s="87"/>
    </row>
    <row r="70" spans="1:16" s="141" customFormat="1" ht="15.75" customHeight="1" x14ac:dyDescent="0.25">
      <c r="A70" s="643" t="s">
        <v>242</v>
      </c>
      <c r="B70" s="512" t="s">
        <v>624</v>
      </c>
      <c r="C70" s="124"/>
      <c r="D70" s="219"/>
      <c r="E70" s="124"/>
      <c r="F70" s="148"/>
      <c r="G70" s="124"/>
      <c r="H70" s="401">
        <f t="shared" si="27"/>
        <v>0</v>
      </c>
      <c r="I70" s="402">
        <f>C70*E70*F70*16.5</f>
        <v>0</v>
      </c>
      <c r="J70" s="646"/>
      <c r="K70" s="148"/>
      <c r="L70" s="710"/>
      <c r="M70" s="716"/>
      <c r="N70" s="87"/>
      <c r="O70" s="87"/>
      <c r="P70" s="87"/>
    </row>
    <row r="71" spans="1:16" s="141" customFormat="1" ht="15.75" customHeight="1" x14ac:dyDescent="0.25">
      <c r="A71" s="643" t="s">
        <v>243</v>
      </c>
      <c r="B71" s="512" t="s">
        <v>624</v>
      </c>
      <c r="C71" s="124"/>
      <c r="D71" s="219"/>
      <c r="E71" s="124"/>
      <c r="F71" s="148"/>
      <c r="G71" s="124"/>
      <c r="H71" s="401">
        <f t="shared" si="27"/>
        <v>0</v>
      </c>
      <c r="I71" s="402">
        <f t="shared" si="25"/>
        <v>0</v>
      </c>
      <c r="J71" s="646"/>
      <c r="K71" s="148"/>
      <c r="L71" s="710"/>
      <c r="M71" s="716"/>
      <c r="N71" s="87"/>
      <c r="O71" s="87"/>
      <c r="P71" s="87"/>
    </row>
    <row r="72" spans="1:16" s="141" customFormat="1" ht="15.75" customHeight="1" x14ac:dyDescent="0.25">
      <c r="A72" s="643" t="s">
        <v>245</v>
      </c>
      <c r="B72" s="512" t="s">
        <v>624</v>
      </c>
      <c r="C72" s="124"/>
      <c r="D72" s="219"/>
      <c r="E72" s="124"/>
      <c r="F72" s="148"/>
      <c r="G72" s="124"/>
      <c r="H72" s="401">
        <f>C72*D72*G72</f>
        <v>0</v>
      </c>
      <c r="I72" s="402">
        <f>C72*E72*F72*16.5</f>
        <v>0</v>
      </c>
      <c r="J72" s="148"/>
      <c r="K72" s="148"/>
      <c r="L72" s="710"/>
      <c r="M72" s="716"/>
      <c r="N72" s="87"/>
      <c r="O72" s="87"/>
      <c r="P72" s="87"/>
    </row>
    <row r="73" spans="1:16" s="201" customFormat="1" ht="15.75" customHeight="1" x14ac:dyDescent="0.25">
      <c r="A73" s="643" t="s">
        <v>246</v>
      </c>
      <c r="B73" s="512" t="s">
        <v>624</v>
      </c>
      <c r="C73" s="647"/>
      <c r="D73" s="648"/>
      <c r="E73" s="647"/>
      <c r="F73" s="648"/>
      <c r="G73" s="647"/>
      <c r="H73" s="649">
        <f>C73*D73*G73</f>
        <v>0</v>
      </c>
      <c r="I73" s="650"/>
      <c r="J73" s="651"/>
      <c r="K73" s="148"/>
      <c r="L73" s="710"/>
      <c r="M73" s="714"/>
    </row>
    <row r="74" spans="1:16" s="141" customFormat="1" ht="15.75" customHeight="1" x14ac:dyDescent="0.25">
      <c r="A74" s="140">
        <v>2</v>
      </c>
      <c r="B74" s="120" t="s">
        <v>89</v>
      </c>
      <c r="C74" s="121">
        <f>C75+C81</f>
        <v>0</v>
      </c>
      <c r="D74" s="217"/>
      <c r="E74" s="121">
        <f>E75+E81</f>
        <v>0</v>
      </c>
      <c r="F74" s="149"/>
      <c r="G74" s="121"/>
      <c r="H74" s="404">
        <f>H75+H81</f>
        <v>0</v>
      </c>
      <c r="I74" s="404">
        <f>I75+I81</f>
        <v>0</v>
      </c>
      <c r="J74" s="149">
        <f>J75+J81</f>
        <v>0</v>
      </c>
      <c r="K74" s="149">
        <f t="shared" ref="K74:L74" si="30">K75+K81</f>
        <v>0</v>
      </c>
      <c r="L74" s="711">
        <f t="shared" si="30"/>
        <v>0</v>
      </c>
      <c r="M74" s="716"/>
      <c r="N74" s="87"/>
      <c r="O74" s="87"/>
      <c r="P74" s="87"/>
    </row>
    <row r="75" spans="1:16" s="141" customFormat="1" ht="42" customHeight="1" x14ac:dyDescent="0.25">
      <c r="A75" s="175" t="s">
        <v>261</v>
      </c>
      <c r="B75" s="104" t="s">
        <v>623</v>
      </c>
      <c r="C75" s="121">
        <f>SUM(C76:C80)</f>
        <v>0</v>
      </c>
      <c r="D75" s="217"/>
      <c r="E75" s="121">
        <f>SUM(E76:E80)</f>
        <v>0</v>
      </c>
      <c r="F75" s="149"/>
      <c r="G75" s="121"/>
      <c r="H75" s="404">
        <f>SUM(H76:H80)</f>
        <v>0</v>
      </c>
      <c r="I75" s="404">
        <f>SUM(I76:I80)</f>
        <v>0</v>
      </c>
      <c r="J75" s="149">
        <f t="shared" ref="J75:L75" si="31">SUM(J76:J80)</f>
        <v>0</v>
      </c>
      <c r="K75" s="149">
        <f t="shared" si="31"/>
        <v>0</v>
      </c>
      <c r="L75" s="711">
        <f t="shared" si="31"/>
        <v>0</v>
      </c>
      <c r="M75" s="716"/>
      <c r="N75" s="87"/>
      <c r="O75" s="87"/>
      <c r="P75" s="87"/>
    </row>
    <row r="76" spans="1:16" s="141" customFormat="1" ht="15.75" customHeight="1" x14ac:dyDescent="0.25">
      <c r="A76" s="643" t="s">
        <v>78</v>
      </c>
      <c r="B76" s="512" t="s">
        <v>624</v>
      </c>
      <c r="C76" s="124"/>
      <c r="D76" s="219"/>
      <c r="E76" s="124"/>
      <c r="F76" s="148"/>
      <c r="G76" s="124"/>
      <c r="H76" s="401">
        <f>C76*D76*G76</f>
        <v>0</v>
      </c>
      <c r="I76" s="402">
        <f>C76*E76*F76*16.5</f>
        <v>0</v>
      </c>
      <c r="J76" s="148"/>
      <c r="K76" s="148"/>
      <c r="L76" s="710"/>
      <c r="M76" s="716"/>
      <c r="N76" s="87"/>
      <c r="O76" s="87"/>
      <c r="P76" s="87"/>
    </row>
    <row r="77" spans="1:16" s="141" customFormat="1" ht="15.75" customHeight="1" x14ac:dyDescent="0.25">
      <c r="A77" s="643" t="s">
        <v>79</v>
      </c>
      <c r="B77" s="512" t="s">
        <v>624</v>
      </c>
      <c r="C77" s="124"/>
      <c r="D77" s="219"/>
      <c r="E77" s="124"/>
      <c r="F77" s="148"/>
      <c r="G77" s="124"/>
      <c r="H77" s="401">
        <f t="shared" ref="H77:H88" si="32">C77*D77*G77</f>
        <v>0</v>
      </c>
      <c r="I77" s="402">
        <f t="shared" ref="I77:I88" si="33">C77*E77*F77*16.5</f>
        <v>0</v>
      </c>
      <c r="J77" s="148"/>
      <c r="K77" s="148"/>
      <c r="L77" s="710"/>
      <c r="M77" s="716"/>
      <c r="N77" s="87"/>
      <c r="O77" s="87"/>
      <c r="P77" s="87"/>
    </row>
    <row r="78" spans="1:16" s="141" customFormat="1" ht="15.75" customHeight="1" x14ac:dyDescent="0.25">
      <c r="A78" s="643" t="s">
        <v>80</v>
      </c>
      <c r="B78" s="512" t="s">
        <v>624</v>
      </c>
      <c r="C78" s="124"/>
      <c r="D78" s="219"/>
      <c r="E78" s="124"/>
      <c r="F78" s="148"/>
      <c r="G78" s="124"/>
      <c r="H78" s="401">
        <f t="shared" si="32"/>
        <v>0</v>
      </c>
      <c r="I78" s="402">
        <f t="shared" si="33"/>
        <v>0</v>
      </c>
      <c r="J78" s="148"/>
      <c r="K78" s="148"/>
      <c r="L78" s="710"/>
      <c r="M78" s="716"/>
      <c r="N78" s="87"/>
      <c r="O78" s="87"/>
      <c r="P78" s="87"/>
    </row>
    <row r="79" spans="1:16" s="141" customFormat="1" ht="15.75" customHeight="1" x14ac:dyDescent="0.25">
      <c r="A79" s="643" t="s">
        <v>81</v>
      </c>
      <c r="B79" s="512" t="s">
        <v>624</v>
      </c>
      <c r="C79" s="124"/>
      <c r="D79" s="219"/>
      <c r="E79" s="124"/>
      <c r="F79" s="148"/>
      <c r="G79" s="124"/>
      <c r="H79" s="401">
        <f t="shared" si="32"/>
        <v>0</v>
      </c>
      <c r="I79" s="402">
        <f t="shared" si="33"/>
        <v>0</v>
      </c>
      <c r="J79" s="148"/>
      <c r="K79" s="148"/>
      <c r="L79" s="710"/>
      <c r="M79" s="716"/>
      <c r="N79" s="87"/>
      <c r="O79" s="87"/>
      <c r="P79" s="87"/>
    </row>
    <row r="80" spans="1:16" s="141" customFormat="1" ht="15.75" customHeight="1" x14ac:dyDescent="0.25">
      <c r="A80" s="643" t="s">
        <v>82</v>
      </c>
      <c r="B80" s="512" t="s">
        <v>624</v>
      </c>
      <c r="C80" s="124"/>
      <c r="D80" s="219"/>
      <c r="E80" s="124"/>
      <c r="F80" s="148"/>
      <c r="G80" s="124"/>
      <c r="H80" s="401">
        <f t="shared" si="32"/>
        <v>0</v>
      </c>
      <c r="I80" s="402">
        <f t="shared" si="33"/>
        <v>0</v>
      </c>
      <c r="J80" s="148"/>
      <c r="K80" s="148"/>
      <c r="L80" s="710"/>
      <c r="M80" s="716"/>
      <c r="N80" s="87"/>
      <c r="O80" s="87"/>
      <c r="P80" s="87"/>
    </row>
    <row r="81" spans="1:16" s="141" customFormat="1" ht="56.25" customHeight="1" x14ac:dyDescent="0.25">
      <c r="A81" s="139" t="s">
        <v>261</v>
      </c>
      <c r="B81" s="122" t="s">
        <v>626</v>
      </c>
      <c r="C81" s="125">
        <f>SUM(C82:C88)</f>
        <v>0</v>
      </c>
      <c r="D81" s="218"/>
      <c r="E81" s="125">
        <f>SUM(E82:E88)</f>
        <v>0</v>
      </c>
      <c r="F81" s="150"/>
      <c r="G81" s="125"/>
      <c r="H81" s="403">
        <f>SUM(H82:H88)</f>
        <v>0</v>
      </c>
      <c r="I81" s="403">
        <f t="shared" ref="I81:L81" si="34">SUM(I82:I88)</f>
        <v>0</v>
      </c>
      <c r="J81" s="151">
        <f>SUM(J82:J88)</f>
        <v>0</v>
      </c>
      <c r="K81" s="151">
        <f t="shared" si="34"/>
        <v>0</v>
      </c>
      <c r="L81" s="712">
        <f t="shared" si="34"/>
        <v>0</v>
      </c>
      <c r="M81" s="716"/>
      <c r="N81" s="87"/>
      <c r="O81" s="87"/>
      <c r="P81" s="87"/>
    </row>
    <row r="82" spans="1:16" s="141" customFormat="1" ht="15.75" customHeight="1" x14ac:dyDescent="0.25">
      <c r="A82" s="643" t="s">
        <v>83</v>
      </c>
      <c r="B82" s="512" t="s">
        <v>624</v>
      </c>
      <c r="C82" s="124"/>
      <c r="D82" s="219"/>
      <c r="E82" s="124"/>
      <c r="F82" s="148"/>
      <c r="G82" s="124"/>
      <c r="H82" s="401">
        <f t="shared" si="32"/>
        <v>0</v>
      </c>
      <c r="I82" s="402">
        <f t="shared" si="33"/>
        <v>0</v>
      </c>
      <c r="J82" s="148"/>
      <c r="K82" s="148"/>
      <c r="L82" s="710"/>
      <c r="M82" s="716"/>
      <c r="N82" s="87"/>
      <c r="O82" s="87"/>
      <c r="P82" s="87"/>
    </row>
    <row r="83" spans="1:16" s="141" customFormat="1" ht="15.75" customHeight="1" x14ac:dyDescent="0.25">
      <c r="A83" s="643" t="s">
        <v>238</v>
      </c>
      <c r="B83" s="512" t="s">
        <v>624</v>
      </c>
      <c r="C83" s="124"/>
      <c r="D83" s="219"/>
      <c r="E83" s="124"/>
      <c r="F83" s="148"/>
      <c r="G83" s="124"/>
      <c r="H83" s="401">
        <f t="shared" si="32"/>
        <v>0</v>
      </c>
      <c r="I83" s="402">
        <f t="shared" si="33"/>
        <v>0</v>
      </c>
      <c r="J83" s="148"/>
      <c r="K83" s="148"/>
      <c r="L83" s="710"/>
      <c r="M83" s="716"/>
      <c r="N83" s="87"/>
      <c r="O83" s="87"/>
      <c r="P83" s="87"/>
    </row>
    <row r="84" spans="1:16" s="141" customFormat="1" ht="15.75" customHeight="1" x14ac:dyDescent="0.25">
      <c r="A84" s="643" t="s">
        <v>239</v>
      </c>
      <c r="B84" s="512" t="s">
        <v>624</v>
      </c>
      <c r="C84" s="124"/>
      <c r="D84" s="219"/>
      <c r="E84" s="124"/>
      <c r="F84" s="148"/>
      <c r="G84" s="124"/>
      <c r="H84" s="401">
        <f t="shared" si="32"/>
        <v>0</v>
      </c>
      <c r="I84" s="402">
        <f t="shared" si="33"/>
        <v>0</v>
      </c>
      <c r="J84" s="148"/>
      <c r="K84" s="148"/>
      <c r="L84" s="710"/>
      <c r="M84" s="716"/>
      <c r="N84" s="87"/>
      <c r="O84" s="87"/>
      <c r="P84" s="87"/>
    </row>
    <row r="85" spans="1:16" s="141" customFormat="1" ht="15.75" customHeight="1" x14ac:dyDescent="0.25">
      <c r="A85" s="643" t="s">
        <v>240</v>
      </c>
      <c r="B85" s="512" t="s">
        <v>624</v>
      </c>
      <c r="C85" s="124"/>
      <c r="D85" s="219"/>
      <c r="E85" s="124"/>
      <c r="F85" s="148"/>
      <c r="G85" s="124"/>
      <c r="H85" s="401">
        <f t="shared" si="32"/>
        <v>0</v>
      </c>
      <c r="I85" s="402">
        <f t="shared" si="33"/>
        <v>0</v>
      </c>
      <c r="J85" s="148"/>
      <c r="K85" s="148"/>
      <c r="L85" s="710"/>
      <c r="M85" s="716"/>
      <c r="N85" s="87"/>
      <c r="O85" s="87"/>
      <c r="P85" s="87"/>
    </row>
    <row r="86" spans="1:16" s="141" customFormat="1" ht="15.75" customHeight="1" x14ac:dyDescent="0.25">
      <c r="A86" s="643" t="s">
        <v>241</v>
      </c>
      <c r="B86" s="512" t="s">
        <v>624</v>
      </c>
      <c r="C86" s="124"/>
      <c r="D86" s="219"/>
      <c r="E86" s="124"/>
      <c r="F86" s="148"/>
      <c r="G86" s="124"/>
      <c r="H86" s="401">
        <f t="shared" si="32"/>
        <v>0</v>
      </c>
      <c r="I86" s="402">
        <f t="shared" si="33"/>
        <v>0</v>
      </c>
      <c r="J86" s="148"/>
      <c r="K86" s="148"/>
      <c r="L86" s="710"/>
      <c r="M86" s="716"/>
      <c r="N86" s="87"/>
      <c r="O86" s="87"/>
      <c r="P86" s="87"/>
    </row>
    <row r="87" spans="1:16" s="141" customFormat="1" ht="15.75" customHeight="1" x14ac:dyDescent="0.25">
      <c r="A87" s="643" t="s">
        <v>242</v>
      </c>
      <c r="B87" s="512" t="s">
        <v>624</v>
      </c>
      <c r="C87" s="124"/>
      <c r="D87" s="219"/>
      <c r="E87" s="124"/>
      <c r="F87" s="148"/>
      <c r="G87" s="124"/>
      <c r="H87" s="401">
        <f t="shared" si="32"/>
        <v>0</v>
      </c>
      <c r="I87" s="402">
        <f t="shared" si="33"/>
        <v>0</v>
      </c>
      <c r="J87" s="148"/>
      <c r="K87" s="148"/>
      <c r="L87" s="710"/>
      <c r="M87" s="716"/>
      <c r="N87" s="87"/>
      <c r="O87" s="87"/>
      <c r="P87" s="87"/>
    </row>
    <row r="88" spans="1:16" ht="15.75" thickBot="1" x14ac:dyDescent="0.3">
      <c r="A88" s="652" t="s">
        <v>243</v>
      </c>
      <c r="B88" s="512" t="s">
        <v>624</v>
      </c>
      <c r="C88" s="126"/>
      <c r="D88" s="221"/>
      <c r="E88" s="126"/>
      <c r="F88" s="152"/>
      <c r="G88" s="124"/>
      <c r="H88" s="405">
        <f t="shared" si="32"/>
        <v>0</v>
      </c>
      <c r="I88" s="406">
        <f t="shared" si="33"/>
        <v>0</v>
      </c>
      <c r="J88" s="152"/>
      <c r="K88" s="152"/>
      <c r="L88" s="713"/>
      <c r="M88" s="714"/>
      <c r="N88" s="201"/>
      <c r="O88" s="201"/>
      <c r="P88" s="201"/>
    </row>
    <row r="89" spans="1:16" x14ac:dyDescent="0.25">
      <c r="A89" s="198"/>
      <c r="B89" s="198"/>
      <c r="C89" s="653"/>
      <c r="D89" s="654"/>
      <c r="E89" s="653"/>
      <c r="F89" s="653"/>
      <c r="G89" s="653"/>
      <c r="H89" s="653"/>
      <c r="I89" s="199"/>
      <c r="J89" s="199"/>
      <c r="K89" s="199"/>
      <c r="L89" s="199"/>
      <c r="M89" s="714"/>
      <c r="N89" s="201"/>
      <c r="O89" s="201"/>
      <c r="P89" s="201"/>
    </row>
    <row r="90" spans="1:16" ht="13.5" customHeight="1" x14ac:dyDescent="0.25">
      <c r="A90" s="198"/>
      <c r="B90" s="198"/>
      <c r="C90" s="653"/>
      <c r="D90" s="654"/>
      <c r="E90" s="653"/>
      <c r="F90" s="653"/>
      <c r="G90" s="653"/>
      <c r="H90" s="653"/>
      <c r="I90" s="199"/>
      <c r="J90" s="199"/>
      <c r="K90" s="199"/>
      <c r="L90" s="199"/>
      <c r="M90" s="714"/>
      <c r="N90" s="201"/>
      <c r="O90" s="201"/>
      <c r="P90" s="201"/>
    </row>
    <row r="91" spans="1:16" x14ac:dyDescent="0.25">
      <c r="A91" s="198"/>
      <c r="B91" s="198"/>
      <c r="C91" s="655"/>
      <c r="D91" s="656"/>
      <c r="E91" s="655"/>
      <c r="F91" s="655"/>
      <c r="G91" s="655"/>
      <c r="H91" s="655"/>
      <c r="I91" s="199"/>
      <c r="J91" s="199"/>
      <c r="K91" s="199"/>
      <c r="L91" s="199"/>
      <c r="M91" s="714"/>
      <c r="N91" s="201"/>
      <c r="O91" s="201"/>
      <c r="P91" s="201"/>
    </row>
    <row r="92" spans="1:16" x14ac:dyDescent="0.25">
      <c r="A92" s="198"/>
      <c r="B92" s="198"/>
      <c r="C92" s="199"/>
      <c r="D92" s="657"/>
      <c r="E92" s="199"/>
      <c r="F92" s="199"/>
      <c r="G92" s="199"/>
      <c r="H92" s="199"/>
      <c r="I92" s="199"/>
      <c r="J92" s="199"/>
      <c r="K92" s="199"/>
      <c r="L92" s="199"/>
      <c r="M92" s="714"/>
      <c r="N92" s="201"/>
      <c r="O92" s="201"/>
      <c r="P92" s="201"/>
    </row>
    <row r="93" spans="1:16" x14ac:dyDescent="0.25">
      <c r="A93" s="198"/>
      <c r="B93" s="198"/>
      <c r="C93" s="199"/>
      <c r="D93" s="657"/>
      <c r="E93" s="199"/>
      <c r="F93" s="199"/>
      <c r="G93" s="199"/>
      <c r="H93" s="199"/>
      <c r="I93" s="199"/>
      <c r="J93" s="199"/>
      <c r="K93" s="199"/>
      <c r="L93" s="199"/>
      <c r="M93" s="714"/>
      <c r="N93" s="201"/>
      <c r="O93" s="201"/>
      <c r="P93" s="201"/>
    </row>
    <row r="94" spans="1:16" x14ac:dyDescent="0.25">
      <c r="A94" s="198"/>
      <c r="B94" s="198"/>
      <c r="C94" s="199"/>
      <c r="D94" s="657"/>
      <c r="E94" s="199"/>
      <c r="F94" s="199"/>
      <c r="G94" s="199"/>
      <c r="H94" s="199"/>
      <c r="I94" s="199"/>
      <c r="J94" s="199"/>
      <c r="K94" s="199"/>
      <c r="L94" s="199"/>
      <c r="M94" s="714"/>
      <c r="N94" s="201"/>
      <c r="O94" s="201"/>
      <c r="P94" s="201"/>
    </row>
    <row r="95" spans="1:16" x14ac:dyDescent="0.25">
      <c r="A95" s="198"/>
      <c r="B95" s="198"/>
      <c r="C95" s="199"/>
      <c r="D95" s="657"/>
      <c r="E95" s="199"/>
      <c r="F95" s="199"/>
      <c r="G95" s="199"/>
      <c r="H95" s="199"/>
      <c r="I95" s="199"/>
      <c r="J95" s="199"/>
      <c r="K95" s="199"/>
      <c r="L95" s="199"/>
      <c r="M95" s="714"/>
      <c r="N95" s="201"/>
      <c r="O95" s="201"/>
      <c r="P95" s="201"/>
    </row>
    <row r="96" spans="1:16" x14ac:dyDescent="0.25">
      <c r="A96" s="198"/>
      <c r="B96" s="198"/>
      <c r="C96" s="199"/>
      <c r="D96" s="657"/>
      <c r="E96" s="199"/>
      <c r="F96" s="199"/>
      <c r="G96" s="199"/>
      <c r="H96" s="199"/>
      <c r="I96" s="199"/>
      <c r="J96" s="199"/>
      <c r="K96" s="199"/>
      <c r="L96" s="199"/>
      <c r="M96" s="714"/>
      <c r="N96" s="201"/>
      <c r="O96" s="201"/>
      <c r="P96" s="201"/>
    </row>
    <row r="97" spans="1:16" x14ac:dyDescent="0.25">
      <c r="A97" s="198"/>
      <c r="B97" s="198"/>
      <c r="C97" s="199"/>
      <c r="D97" s="657"/>
      <c r="E97" s="199"/>
      <c r="F97" s="199"/>
      <c r="G97" s="199"/>
      <c r="H97" s="199"/>
      <c r="I97" s="199"/>
      <c r="J97" s="199"/>
      <c r="K97" s="199"/>
      <c r="L97" s="199"/>
      <c r="M97" s="714"/>
      <c r="N97" s="201"/>
      <c r="O97" s="201"/>
      <c r="P97" s="201"/>
    </row>
    <row r="98" spans="1:16" x14ac:dyDescent="0.25">
      <c r="A98" s="198"/>
      <c r="B98" s="198"/>
      <c r="C98" s="199"/>
      <c r="D98" s="657"/>
      <c r="E98" s="199"/>
      <c r="F98" s="199"/>
      <c r="G98" s="199"/>
      <c r="H98" s="199"/>
      <c r="I98" s="199"/>
      <c r="J98" s="199"/>
      <c r="K98" s="199"/>
      <c r="L98" s="199"/>
      <c r="M98" s="714"/>
      <c r="N98" s="201"/>
      <c r="O98" s="201"/>
      <c r="P98" s="201"/>
    </row>
    <row r="99" spans="1:16" x14ac:dyDescent="0.25">
      <c r="A99" s="198"/>
      <c r="B99" s="198"/>
      <c r="C99" s="199"/>
      <c r="D99" s="657"/>
      <c r="E99" s="199"/>
      <c r="F99" s="199"/>
      <c r="G99" s="199"/>
      <c r="H99" s="199"/>
      <c r="I99" s="199"/>
      <c r="J99" s="199"/>
      <c r="K99" s="199"/>
      <c r="L99" s="199"/>
      <c r="M99" s="714"/>
      <c r="N99" s="201"/>
      <c r="O99" s="201"/>
      <c r="P99" s="201"/>
    </row>
    <row r="100" spans="1:16" x14ac:dyDescent="0.25">
      <c r="A100" s="198"/>
      <c r="B100" s="198"/>
      <c r="C100" s="199"/>
      <c r="D100" s="657"/>
      <c r="E100" s="199"/>
      <c r="F100" s="199"/>
      <c r="G100" s="199"/>
      <c r="H100" s="199"/>
      <c r="I100" s="199"/>
      <c r="J100" s="199"/>
      <c r="K100" s="199"/>
      <c r="L100" s="199"/>
      <c r="M100" s="714"/>
      <c r="N100" s="201"/>
      <c r="O100" s="201"/>
      <c r="P100" s="201"/>
    </row>
    <row r="101" spans="1:16" x14ac:dyDescent="0.25">
      <c r="A101" s="198"/>
      <c r="B101" s="198"/>
      <c r="C101" s="199"/>
      <c r="D101" s="657"/>
      <c r="E101" s="199"/>
      <c r="F101" s="199"/>
      <c r="G101" s="199"/>
      <c r="H101" s="199"/>
      <c r="I101" s="199"/>
      <c r="J101" s="199"/>
      <c r="K101" s="199"/>
      <c r="L101" s="199"/>
      <c r="M101" s="714"/>
      <c r="N101" s="201"/>
      <c r="O101" s="201"/>
      <c r="P101" s="201"/>
    </row>
    <row r="102" spans="1:16" x14ac:dyDescent="0.25">
      <c r="A102" s="198"/>
      <c r="B102" s="198"/>
      <c r="C102" s="199"/>
      <c r="D102" s="657"/>
      <c r="E102" s="199"/>
      <c r="F102" s="199"/>
      <c r="G102" s="199"/>
      <c r="H102" s="199"/>
      <c r="I102" s="199"/>
      <c r="J102" s="199"/>
      <c r="K102" s="199"/>
      <c r="L102" s="199"/>
      <c r="M102" s="714"/>
      <c r="N102" s="201"/>
      <c r="O102" s="201"/>
      <c r="P102" s="201"/>
    </row>
    <row r="103" spans="1:16" x14ac:dyDescent="0.25">
      <c r="A103" s="198"/>
      <c r="B103" s="198"/>
      <c r="C103" s="199"/>
      <c r="D103" s="657"/>
      <c r="E103" s="199"/>
      <c r="F103" s="199"/>
      <c r="G103" s="199"/>
      <c r="H103" s="199"/>
      <c r="I103" s="199"/>
      <c r="J103" s="199"/>
      <c r="K103" s="199"/>
      <c r="L103" s="199"/>
      <c r="M103" s="714"/>
      <c r="N103" s="201"/>
      <c r="O103" s="201"/>
      <c r="P103" s="201"/>
    </row>
    <row r="104" spans="1:16" x14ac:dyDescent="0.25">
      <c r="A104" s="198"/>
      <c r="B104" s="198"/>
      <c r="C104" s="199"/>
      <c r="D104" s="657"/>
      <c r="E104" s="199"/>
      <c r="F104" s="199"/>
      <c r="G104" s="199"/>
      <c r="H104" s="199"/>
      <c r="I104" s="199"/>
      <c r="J104" s="199"/>
      <c r="K104" s="199"/>
      <c r="L104" s="199"/>
      <c r="M104" s="714"/>
      <c r="N104" s="201"/>
      <c r="O104" s="201"/>
      <c r="P104" s="201"/>
    </row>
    <row r="105" spans="1:16" x14ac:dyDescent="0.25">
      <c r="A105" s="198"/>
      <c r="B105" s="198"/>
      <c r="C105" s="199"/>
      <c r="D105" s="657"/>
      <c r="E105" s="199"/>
      <c r="F105" s="199"/>
      <c r="G105" s="199"/>
      <c r="H105" s="199"/>
      <c r="I105" s="199"/>
      <c r="J105" s="199"/>
      <c r="K105" s="199"/>
      <c r="L105" s="199"/>
      <c r="M105" s="714"/>
      <c r="N105" s="201"/>
      <c r="O105" s="201"/>
      <c r="P105" s="201"/>
    </row>
    <row r="106" spans="1:16" x14ac:dyDescent="0.25">
      <c r="A106" s="198"/>
      <c r="B106" s="198"/>
      <c r="C106" s="199"/>
      <c r="D106" s="657"/>
      <c r="E106" s="199"/>
      <c r="F106" s="199"/>
      <c r="G106" s="199"/>
      <c r="H106" s="199"/>
      <c r="I106" s="199"/>
      <c r="J106" s="199"/>
      <c r="K106" s="199"/>
      <c r="L106" s="199"/>
      <c r="M106" s="714"/>
      <c r="N106" s="201"/>
      <c r="O106" s="201"/>
      <c r="P106" s="201"/>
    </row>
    <row r="107" spans="1:16" x14ac:dyDescent="0.25">
      <c r="A107" s="198"/>
      <c r="B107" s="198"/>
      <c r="C107" s="199"/>
      <c r="D107" s="657"/>
      <c r="E107" s="199"/>
      <c r="F107" s="199"/>
      <c r="G107" s="199"/>
      <c r="H107" s="199"/>
      <c r="I107" s="199"/>
      <c r="J107" s="199"/>
      <c r="K107" s="199"/>
      <c r="L107" s="199"/>
      <c r="M107" s="714"/>
      <c r="N107" s="201"/>
      <c r="O107" s="201"/>
      <c r="P107" s="201"/>
    </row>
    <row r="108" spans="1:16" x14ac:dyDescent="0.25">
      <c r="A108" s="198"/>
      <c r="B108" s="198"/>
      <c r="C108" s="199"/>
      <c r="D108" s="657"/>
      <c r="E108" s="199"/>
      <c r="F108" s="199"/>
      <c r="G108" s="199"/>
      <c r="H108" s="199"/>
      <c r="I108" s="199"/>
      <c r="J108" s="199"/>
      <c r="K108" s="199"/>
      <c r="L108" s="199"/>
      <c r="M108" s="714"/>
      <c r="N108" s="201"/>
      <c r="O108" s="201"/>
      <c r="P108" s="201"/>
    </row>
    <row r="109" spans="1:16" x14ac:dyDescent="0.25">
      <c r="A109" s="198"/>
      <c r="B109" s="198"/>
      <c r="C109" s="199"/>
      <c r="D109" s="657"/>
      <c r="E109" s="199"/>
      <c r="F109" s="199"/>
      <c r="G109" s="199"/>
      <c r="H109" s="199"/>
      <c r="I109" s="199"/>
      <c r="J109" s="199"/>
      <c r="K109" s="199"/>
      <c r="L109" s="199"/>
      <c r="M109" s="714"/>
      <c r="N109" s="201"/>
      <c r="O109" s="201"/>
      <c r="P109" s="201"/>
    </row>
    <row r="110" spans="1:16" x14ac:dyDescent="0.25">
      <c r="A110" s="198"/>
      <c r="B110" s="198"/>
      <c r="C110" s="199"/>
      <c r="D110" s="657"/>
      <c r="E110" s="199"/>
      <c r="F110" s="199"/>
      <c r="G110" s="199"/>
      <c r="H110" s="199"/>
      <c r="I110" s="199"/>
      <c r="J110" s="199"/>
      <c r="K110" s="199"/>
      <c r="L110" s="199"/>
      <c r="M110" s="714"/>
      <c r="N110" s="201"/>
      <c r="O110" s="201"/>
      <c r="P110" s="201"/>
    </row>
    <row r="111" spans="1:16" x14ac:dyDescent="0.25">
      <c r="A111" s="198"/>
      <c r="B111" s="198"/>
      <c r="C111" s="199"/>
      <c r="D111" s="657"/>
      <c r="E111" s="199"/>
      <c r="F111" s="199"/>
      <c r="G111" s="199"/>
      <c r="H111" s="199"/>
      <c r="I111" s="199"/>
      <c r="J111" s="199"/>
      <c r="K111" s="199"/>
      <c r="L111" s="199"/>
      <c r="M111" s="714"/>
      <c r="N111" s="201"/>
      <c r="O111" s="201"/>
      <c r="P111" s="201"/>
    </row>
    <row r="112" spans="1:16" x14ac:dyDescent="0.25">
      <c r="A112" s="198"/>
      <c r="B112" s="198"/>
      <c r="C112" s="199"/>
      <c r="D112" s="657"/>
      <c r="E112" s="199"/>
      <c r="F112" s="199"/>
      <c r="G112" s="199"/>
      <c r="H112" s="199"/>
      <c r="I112" s="199"/>
      <c r="J112" s="199"/>
      <c r="K112" s="199"/>
      <c r="L112" s="199"/>
      <c r="M112" s="714"/>
      <c r="N112" s="201"/>
      <c r="O112" s="201"/>
      <c r="P112" s="201"/>
    </row>
    <row r="113" spans="1:12" x14ac:dyDescent="0.25">
      <c r="A113" s="198"/>
      <c r="B113" s="198"/>
      <c r="C113" s="199"/>
      <c r="D113" s="657"/>
      <c r="E113" s="199"/>
      <c r="F113" s="199"/>
      <c r="G113" s="199"/>
      <c r="H113" s="199"/>
      <c r="I113" s="199"/>
      <c r="J113" s="199"/>
      <c r="K113" s="199"/>
      <c r="L113" s="199"/>
    </row>
  </sheetData>
  <mergeCells count="19">
    <mergeCell ref="A1:C1"/>
    <mergeCell ref="A2:C2"/>
    <mergeCell ref="J2:L2"/>
    <mergeCell ref="A3:L3"/>
    <mergeCell ref="M13:M25"/>
    <mergeCell ref="A5:L5"/>
    <mergeCell ref="A7:A8"/>
    <mergeCell ref="B7:B8"/>
    <mergeCell ref="C7:C8"/>
    <mergeCell ref="D7:D8"/>
    <mergeCell ref="E7:E8"/>
    <mergeCell ref="F7:F8"/>
    <mergeCell ref="G7:G8"/>
    <mergeCell ref="H7:H8"/>
    <mergeCell ref="I7:I8"/>
    <mergeCell ref="J7:L7"/>
    <mergeCell ref="M41:M52"/>
    <mergeCell ref="A4:L4"/>
    <mergeCell ref="M27:M37"/>
  </mergeCells>
  <phoneticPr fontId="52" type="noConversion"/>
  <pageMargins left="0" right="0" top="0" bottom="0" header="0" footer="0"/>
  <pageSetup paperSize="9" scale="8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S43"/>
  <sheetViews>
    <sheetView tabSelected="1" zoomScale="110" zoomScaleNormal="110" workbookViewId="0">
      <selection activeCell="P22" sqref="P22"/>
    </sheetView>
  </sheetViews>
  <sheetFormatPr defaultColWidth="8.7109375" defaultRowHeight="15" x14ac:dyDescent="0.25"/>
  <cols>
    <col min="1" max="1" width="4.7109375" style="12" customWidth="1"/>
    <col min="2" max="2" width="28.28515625" style="13" customWidth="1"/>
    <col min="3" max="3" width="16.28515625" style="13" customWidth="1"/>
    <col min="4" max="5" width="7.140625" customWidth="1"/>
    <col min="6" max="6" width="9.28515625" customWidth="1"/>
    <col min="7" max="7" width="8.140625" customWidth="1"/>
    <col min="8" max="8" width="6.7109375" style="79" customWidth="1"/>
    <col min="9" max="9" width="7.140625" style="79" customWidth="1"/>
    <col min="10" max="10" width="6.28515625" customWidth="1"/>
    <col min="11" max="11" width="8.7109375" customWidth="1"/>
    <col min="12" max="12" width="7.7109375" style="214" customWidth="1"/>
    <col min="13" max="13" width="7.28515625" style="214" customWidth="1"/>
    <col min="14" max="14" width="7.28515625" customWidth="1"/>
    <col min="15" max="15" width="9.140625" customWidth="1"/>
    <col min="16" max="16" width="18.28515625" customWidth="1"/>
    <col min="17" max="17" width="25.28515625" style="724" customWidth="1"/>
    <col min="18" max="18" width="16.140625" customWidth="1"/>
  </cols>
  <sheetData>
    <row r="1" spans="1:18" ht="15.75" x14ac:dyDescent="0.25">
      <c r="A1" s="897" t="s">
        <v>0</v>
      </c>
      <c r="B1" s="897"/>
      <c r="C1" s="897"/>
      <c r="D1" s="895"/>
      <c r="E1" s="895"/>
      <c r="F1" s="895"/>
      <c r="G1" s="895"/>
      <c r="H1" s="895"/>
      <c r="I1" s="895"/>
      <c r="J1" s="895"/>
      <c r="K1" s="895"/>
      <c r="L1" s="895"/>
      <c r="M1" s="895"/>
      <c r="N1" s="895"/>
      <c r="O1" s="895"/>
      <c r="P1" s="17" t="s">
        <v>95</v>
      </c>
      <c r="Q1" s="725"/>
    </row>
    <row r="2" spans="1:18" ht="16.5" customHeight="1" x14ac:dyDescent="0.25">
      <c r="A2" s="898" t="s">
        <v>840</v>
      </c>
      <c r="B2" s="898"/>
      <c r="C2" s="898"/>
      <c r="D2" s="896"/>
      <c r="E2" s="896"/>
      <c r="F2" s="896"/>
      <c r="G2" s="896"/>
      <c r="H2" s="896"/>
      <c r="I2" s="896"/>
      <c r="J2" s="896"/>
      <c r="K2" s="896"/>
      <c r="L2" s="896"/>
      <c r="M2" s="896"/>
      <c r="N2" s="896"/>
      <c r="O2" s="896"/>
      <c r="P2" s="2"/>
      <c r="Q2" s="725"/>
    </row>
    <row r="3" spans="1:18" ht="19.5" customHeight="1" x14ac:dyDescent="0.25">
      <c r="A3" s="837" t="s">
        <v>629</v>
      </c>
      <c r="B3" s="837"/>
      <c r="C3" s="837"/>
      <c r="D3" s="837"/>
      <c r="E3" s="837"/>
      <c r="F3" s="837"/>
      <c r="G3" s="837"/>
      <c r="H3" s="837"/>
      <c r="I3" s="837"/>
      <c r="J3" s="837"/>
      <c r="K3" s="837"/>
      <c r="L3" s="837"/>
      <c r="M3" s="837"/>
      <c r="N3" s="837"/>
      <c r="O3" s="837"/>
      <c r="P3" s="837"/>
      <c r="Q3" s="725"/>
    </row>
    <row r="4" spans="1:18" ht="15.75" thickBot="1" x14ac:dyDescent="0.3">
      <c r="A4" s="3"/>
      <c r="B4" s="3"/>
      <c r="C4" s="3"/>
      <c r="D4" s="3"/>
      <c r="E4" s="3"/>
      <c r="F4" s="3"/>
      <c r="G4" s="901" t="s">
        <v>96</v>
      </c>
      <c r="H4" s="901"/>
      <c r="I4" s="901"/>
      <c r="J4" s="901"/>
      <c r="K4" s="901"/>
      <c r="L4" s="901"/>
      <c r="M4" s="901"/>
      <c r="N4" s="901"/>
      <c r="O4" s="901"/>
      <c r="P4" s="901"/>
      <c r="Q4" s="725"/>
    </row>
    <row r="5" spans="1:18" ht="29.25" customHeight="1" x14ac:dyDescent="0.25">
      <c r="A5" s="905" t="s">
        <v>3</v>
      </c>
      <c r="B5" s="907" t="s">
        <v>97</v>
      </c>
      <c r="C5" s="907" t="s">
        <v>92</v>
      </c>
      <c r="D5" s="899" t="s">
        <v>98</v>
      </c>
      <c r="E5" s="899"/>
      <c r="F5" s="899"/>
      <c r="G5" s="899"/>
      <c r="H5" s="899" t="s">
        <v>99</v>
      </c>
      <c r="I5" s="899"/>
      <c r="J5" s="899"/>
      <c r="K5" s="899"/>
      <c r="L5" s="899" t="s">
        <v>100</v>
      </c>
      <c r="M5" s="899"/>
      <c r="N5" s="899"/>
      <c r="O5" s="899"/>
      <c r="P5" s="902" t="s">
        <v>631</v>
      </c>
      <c r="Q5" s="726"/>
    </row>
    <row r="6" spans="1:18" ht="38.25" x14ac:dyDescent="0.25">
      <c r="A6" s="906"/>
      <c r="B6" s="908"/>
      <c r="C6" s="908"/>
      <c r="D6" s="720" t="s">
        <v>101</v>
      </c>
      <c r="E6" s="720" t="s">
        <v>102</v>
      </c>
      <c r="F6" s="720" t="s">
        <v>103</v>
      </c>
      <c r="G6" s="720" t="s">
        <v>104</v>
      </c>
      <c r="H6" s="193" t="s">
        <v>101</v>
      </c>
      <c r="I6" s="193" t="s">
        <v>102</v>
      </c>
      <c r="J6" s="720" t="s">
        <v>103</v>
      </c>
      <c r="K6" s="720" t="s">
        <v>104</v>
      </c>
      <c r="L6" s="208" t="s">
        <v>101</v>
      </c>
      <c r="M6" s="208" t="s">
        <v>102</v>
      </c>
      <c r="N6" s="720" t="s">
        <v>103</v>
      </c>
      <c r="O6" s="720" t="s">
        <v>104</v>
      </c>
      <c r="P6" s="903"/>
      <c r="Q6" s="726"/>
    </row>
    <row r="7" spans="1:18" x14ac:dyDescent="0.25">
      <c r="A7" s="130" t="s">
        <v>63</v>
      </c>
      <c r="B7" s="76" t="s">
        <v>64</v>
      </c>
      <c r="C7" s="77" t="s">
        <v>65</v>
      </c>
      <c r="D7" s="77" t="s">
        <v>66</v>
      </c>
      <c r="E7" s="77" t="s">
        <v>67</v>
      </c>
      <c r="F7" s="77" t="s">
        <v>93</v>
      </c>
      <c r="G7" s="77" t="s">
        <v>68</v>
      </c>
      <c r="H7" s="77" t="s">
        <v>94</v>
      </c>
      <c r="I7" s="77" t="s">
        <v>105</v>
      </c>
      <c r="J7" s="77" t="s">
        <v>69</v>
      </c>
      <c r="K7" s="89" t="s">
        <v>70</v>
      </c>
      <c r="L7" s="209" t="s">
        <v>71</v>
      </c>
      <c r="M7" s="209" t="s">
        <v>72</v>
      </c>
      <c r="N7" s="77" t="s">
        <v>73</v>
      </c>
      <c r="O7" s="77" t="s">
        <v>74</v>
      </c>
      <c r="P7" s="722" t="s">
        <v>75</v>
      </c>
      <c r="Q7" s="889" t="s">
        <v>689</v>
      </c>
      <c r="R7" s="894" t="s">
        <v>693</v>
      </c>
    </row>
    <row r="8" spans="1:18" s="18" customFormat="1" ht="25.5" x14ac:dyDescent="0.25">
      <c r="A8" s="131"/>
      <c r="B8" s="91" t="s">
        <v>845</v>
      </c>
      <c r="C8" s="90"/>
      <c r="D8" s="90"/>
      <c r="E8" s="90"/>
      <c r="F8" s="90"/>
      <c r="G8" s="90"/>
      <c r="H8" s="719"/>
      <c r="I8" s="719"/>
      <c r="J8" s="90"/>
      <c r="K8" s="90"/>
      <c r="L8" s="210"/>
      <c r="M8" s="210"/>
      <c r="N8" s="90"/>
      <c r="O8" s="90"/>
      <c r="P8" s="723"/>
      <c r="Q8" s="890"/>
      <c r="R8" s="894"/>
    </row>
    <row r="9" spans="1:18" x14ac:dyDescent="0.25">
      <c r="A9" s="131"/>
      <c r="B9" s="91" t="s">
        <v>846</v>
      </c>
      <c r="C9" s="90"/>
      <c r="D9" s="90"/>
      <c r="E9" s="90"/>
      <c r="F9" s="90"/>
      <c r="G9" s="90"/>
      <c r="H9" s="719"/>
      <c r="I9" s="719"/>
      <c r="J9" s="90"/>
      <c r="K9" s="90"/>
      <c r="L9" s="210"/>
      <c r="M9" s="210"/>
      <c r="N9" s="90"/>
      <c r="O9" s="90"/>
      <c r="P9" s="723"/>
      <c r="Q9" s="891"/>
      <c r="R9" s="894"/>
    </row>
    <row r="10" spans="1:18" x14ac:dyDescent="0.25">
      <c r="A10" s="131"/>
      <c r="B10" s="91" t="s">
        <v>847</v>
      </c>
      <c r="C10" s="90"/>
      <c r="D10" s="90"/>
      <c r="E10" s="90"/>
      <c r="F10" s="90"/>
      <c r="G10" s="90"/>
      <c r="H10" s="719"/>
      <c r="I10" s="719"/>
      <c r="J10" s="90"/>
      <c r="K10" s="90"/>
      <c r="L10" s="210"/>
      <c r="M10" s="210"/>
      <c r="N10" s="90"/>
      <c r="O10" s="90"/>
      <c r="P10" s="723"/>
      <c r="Q10" s="892" t="s">
        <v>690</v>
      </c>
      <c r="R10" s="894"/>
    </row>
    <row r="11" spans="1:18" ht="25.5" x14ac:dyDescent="0.25">
      <c r="A11" s="131"/>
      <c r="B11" s="91" t="s">
        <v>248</v>
      </c>
      <c r="C11" s="90"/>
      <c r="D11" s="90"/>
      <c r="E11" s="90"/>
      <c r="F11" s="90"/>
      <c r="G11" s="90"/>
      <c r="H11" s="719"/>
      <c r="I11" s="719"/>
      <c r="J11" s="90"/>
      <c r="K11" s="90"/>
      <c r="L11" s="210"/>
      <c r="M11" s="210"/>
      <c r="N11" s="90"/>
      <c r="O11" s="90"/>
      <c r="P11" s="723"/>
      <c r="Q11" s="892"/>
      <c r="R11" s="894"/>
    </row>
    <row r="12" spans="1:18" ht="25.5" x14ac:dyDescent="0.25">
      <c r="A12" s="131"/>
      <c r="B12" s="91" t="s">
        <v>848</v>
      </c>
      <c r="C12" s="90"/>
      <c r="D12" s="90"/>
      <c r="E12" s="90"/>
      <c r="F12" s="90"/>
      <c r="G12" s="90"/>
      <c r="H12" s="719"/>
      <c r="I12" s="719"/>
      <c r="J12" s="90"/>
      <c r="K12" s="90"/>
      <c r="L12" s="210"/>
      <c r="M12" s="210"/>
      <c r="N12" s="90"/>
      <c r="O12" s="90"/>
      <c r="P12" s="723"/>
      <c r="Q12" s="892" t="s">
        <v>691</v>
      </c>
      <c r="R12" s="894"/>
    </row>
    <row r="13" spans="1:18" ht="25.5" x14ac:dyDescent="0.25">
      <c r="A13" s="131"/>
      <c r="B13" s="91" t="s">
        <v>249</v>
      </c>
      <c r="C13" s="90"/>
      <c r="D13" s="90"/>
      <c r="E13" s="90"/>
      <c r="F13" s="90"/>
      <c r="G13" s="90"/>
      <c r="H13" s="719"/>
      <c r="I13" s="719"/>
      <c r="J13" s="90"/>
      <c r="K13" s="90"/>
      <c r="L13" s="210"/>
      <c r="M13" s="210"/>
      <c r="N13" s="90"/>
      <c r="O13" s="90"/>
      <c r="P13" s="723"/>
      <c r="Q13" s="892"/>
      <c r="R13" s="894"/>
    </row>
    <row r="14" spans="1:18" s="15" customFormat="1" ht="20.100000000000001" customHeight="1" x14ac:dyDescent="0.25">
      <c r="A14" s="131" t="s">
        <v>17</v>
      </c>
      <c r="B14" s="92" t="s">
        <v>849</v>
      </c>
      <c r="C14" s="90"/>
      <c r="D14" s="93">
        <f t="shared" ref="D14:L14" si="0">SUM(D15:D29)</f>
        <v>9750</v>
      </c>
      <c r="E14" s="93">
        <f t="shared" si="0"/>
        <v>3280</v>
      </c>
      <c r="F14" s="93">
        <f t="shared" si="0"/>
        <v>3625</v>
      </c>
      <c r="G14" s="93">
        <f t="shared" si="0"/>
        <v>2845</v>
      </c>
      <c r="H14" s="194">
        <f t="shared" si="0"/>
        <v>1598.75</v>
      </c>
      <c r="I14" s="194">
        <f t="shared" si="0"/>
        <v>583.5</v>
      </c>
      <c r="J14" s="93">
        <f t="shared" si="0"/>
        <v>595.25</v>
      </c>
      <c r="K14" s="93">
        <f t="shared" si="0"/>
        <v>420</v>
      </c>
      <c r="L14" s="211">
        <f t="shared" si="0"/>
        <v>8151.25</v>
      </c>
      <c r="M14" s="211">
        <f>E14-I14</f>
        <v>2696.5</v>
      </c>
      <c r="N14" s="93">
        <f>F14-J14</f>
        <v>3029.75</v>
      </c>
      <c r="O14" s="93">
        <f>G14-K14</f>
        <v>2425</v>
      </c>
      <c r="P14" s="723"/>
      <c r="Q14" s="893" t="s">
        <v>692</v>
      </c>
      <c r="R14" s="894"/>
    </row>
    <row r="15" spans="1:18" s="15" customFormat="1" ht="20.100000000000001" customHeight="1" x14ac:dyDescent="0.25">
      <c r="A15" s="191">
        <v>1</v>
      </c>
      <c r="B15" s="94" t="s">
        <v>850</v>
      </c>
      <c r="C15" s="95" t="s">
        <v>851</v>
      </c>
      <c r="D15" s="96">
        <f t="shared" ref="D15:D25" si="1">E15+F15+G15</f>
        <v>650</v>
      </c>
      <c r="E15" s="96">
        <v>200</v>
      </c>
      <c r="F15" s="96">
        <v>350</v>
      </c>
      <c r="G15" s="96">
        <v>100</v>
      </c>
      <c r="H15" s="123">
        <f t="shared" ref="H15:H25" si="2">SUM(I15+J15+K15)</f>
        <v>110</v>
      </c>
      <c r="I15" s="123">
        <v>40</v>
      </c>
      <c r="J15" s="96">
        <v>70</v>
      </c>
      <c r="K15" s="96">
        <v>0</v>
      </c>
      <c r="L15" s="188">
        <f t="shared" ref="L15:O25" si="3">D15-H15</f>
        <v>540</v>
      </c>
      <c r="M15" s="188">
        <f t="shared" si="3"/>
        <v>160</v>
      </c>
      <c r="N15" s="96">
        <f t="shared" si="3"/>
        <v>280</v>
      </c>
      <c r="O15" s="96">
        <f t="shared" si="3"/>
        <v>100</v>
      </c>
      <c r="P15" s="730" t="s">
        <v>852</v>
      </c>
      <c r="Q15" s="893"/>
      <c r="R15" s="894"/>
    </row>
    <row r="16" spans="1:18" s="15" customFormat="1" ht="20.100000000000001" customHeight="1" x14ac:dyDescent="0.25">
      <c r="A16" s="191">
        <v>2</v>
      </c>
      <c r="B16" s="94" t="s">
        <v>827</v>
      </c>
      <c r="C16" s="95" t="s">
        <v>885</v>
      </c>
      <c r="D16" s="96">
        <f t="shared" si="1"/>
        <v>650</v>
      </c>
      <c r="E16" s="96">
        <v>270</v>
      </c>
      <c r="F16" s="96">
        <v>175</v>
      </c>
      <c r="G16" s="96">
        <v>205</v>
      </c>
      <c r="H16" s="123">
        <f t="shared" si="2"/>
        <v>66.75</v>
      </c>
      <c r="I16" s="123">
        <v>40.5</v>
      </c>
      <c r="J16" s="96">
        <v>26.25</v>
      </c>
      <c r="K16" s="96">
        <v>0</v>
      </c>
      <c r="L16" s="188">
        <f t="shared" si="3"/>
        <v>583.25</v>
      </c>
      <c r="M16" s="188">
        <f t="shared" si="3"/>
        <v>229.5</v>
      </c>
      <c r="N16" s="96">
        <f t="shared" si="3"/>
        <v>148.75</v>
      </c>
      <c r="O16" s="96">
        <f t="shared" si="3"/>
        <v>205</v>
      </c>
      <c r="P16" s="730" t="s">
        <v>886</v>
      </c>
      <c r="Q16" s="893"/>
      <c r="R16" s="894"/>
    </row>
    <row r="17" spans="1:19" s="15" customFormat="1" ht="20.100000000000001" customHeight="1" x14ac:dyDescent="0.25">
      <c r="A17" s="191">
        <v>3</v>
      </c>
      <c r="B17" s="97" t="s">
        <v>771</v>
      </c>
      <c r="C17" s="95" t="s">
        <v>765</v>
      </c>
      <c r="D17" s="96">
        <f t="shared" si="1"/>
        <v>650</v>
      </c>
      <c r="E17" s="96">
        <v>200</v>
      </c>
      <c r="F17" s="96">
        <v>235</v>
      </c>
      <c r="G17" s="96">
        <v>215</v>
      </c>
      <c r="H17" s="123">
        <f t="shared" si="2"/>
        <v>0</v>
      </c>
      <c r="I17" s="123">
        <v>0</v>
      </c>
      <c r="J17" s="96">
        <v>0</v>
      </c>
      <c r="K17" s="96">
        <v>0</v>
      </c>
      <c r="L17" s="188">
        <f t="shared" si="3"/>
        <v>650</v>
      </c>
      <c r="M17" s="188">
        <f t="shared" si="3"/>
        <v>200</v>
      </c>
      <c r="N17" s="96">
        <f t="shared" si="3"/>
        <v>235</v>
      </c>
      <c r="O17" s="96">
        <f t="shared" si="3"/>
        <v>215</v>
      </c>
      <c r="P17" s="132"/>
      <c r="Q17" s="888" t="s">
        <v>694</v>
      </c>
      <c r="R17" s="888"/>
      <c r="S17" s="731"/>
    </row>
    <row r="18" spans="1:19" s="15" customFormat="1" ht="20.100000000000001" customHeight="1" x14ac:dyDescent="0.25">
      <c r="A18" s="191">
        <v>4</v>
      </c>
      <c r="B18" s="98" t="s">
        <v>793</v>
      </c>
      <c r="C18" s="95" t="s">
        <v>765</v>
      </c>
      <c r="D18" s="96">
        <f t="shared" si="1"/>
        <v>650</v>
      </c>
      <c r="E18" s="96">
        <v>270</v>
      </c>
      <c r="F18" s="96">
        <v>175</v>
      </c>
      <c r="G18" s="96">
        <v>205</v>
      </c>
      <c r="H18" s="195">
        <f>SUM(I18+J18+K18)</f>
        <v>0</v>
      </c>
      <c r="I18" s="195">
        <v>0</v>
      </c>
      <c r="J18" s="99">
        <v>0</v>
      </c>
      <c r="K18" s="99">
        <v>0</v>
      </c>
      <c r="L18" s="188">
        <f t="shared" si="3"/>
        <v>650</v>
      </c>
      <c r="M18" s="188">
        <f t="shared" si="3"/>
        <v>270</v>
      </c>
      <c r="N18" s="96">
        <f t="shared" si="3"/>
        <v>175</v>
      </c>
      <c r="O18" s="96">
        <f t="shared" si="3"/>
        <v>205</v>
      </c>
      <c r="P18" s="132"/>
      <c r="Q18" s="888"/>
      <c r="R18" s="888"/>
    </row>
    <row r="19" spans="1:19" s="15" customFormat="1" ht="20.100000000000001" customHeight="1" x14ac:dyDescent="0.25">
      <c r="A19" s="788">
        <v>5</v>
      </c>
      <c r="B19" s="98" t="s">
        <v>763</v>
      </c>
      <c r="C19" s="106" t="s">
        <v>765</v>
      </c>
      <c r="D19" s="107">
        <f t="shared" si="1"/>
        <v>650</v>
      </c>
      <c r="E19" s="107">
        <v>270</v>
      </c>
      <c r="F19" s="107">
        <v>175</v>
      </c>
      <c r="G19" s="107">
        <v>205</v>
      </c>
      <c r="H19" s="791">
        <f>SUM(I19+J19+K19)</f>
        <v>516.5</v>
      </c>
      <c r="I19" s="791">
        <v>189</v>
      </c>
      <c r="J19" s="792">
        <v>122.5</v>
      </c>
      <c r="K19" s="792">
        <v>205</v>
      </c>
      <c r="L19" s="188">
        <f t="shared" si="3"/>
        <v>133.5</v>
      </c>
      <c r="M19" s="188">
        <f t="shared" si="3"/>
        <v>81</v>
      </c>
      <c r="N19" s="107">
        <f t="shared" si="3"/>
        <v>52.5</v>
      </c>
      <c r="O19" s="107">
        <f t="shared" si="3"/>
        <v>0</v>
      </c>
      <c r="P19" s="790" t="s">
        <v>853</v>
      </c>
      <c r="Q19" s="888"/>
      <c r="R19" s="888"/>
    </row>
    <row r="20" spans="1:19" s="15" customFormat="1" ht="24.75" customHeight="1" x14ac:dyDescent="0.25">
      <c r="A20" s="788">
        <v>6</v>
      </c>
      <c r="B20" s="98" t="s">
        <v>815</v>
      </c>
      <c r="C20" s="106" t="s">
        <v>887</v>
      </c>
      <c r="D20" s="107">
        <f t="shared" si="1"/>
        <v>650</v>
      </c>
      <c r="E20" s="107">
        <v>270</v>
      </c>
      <c r="F20" s="107">
        <v>220</v>
      </c>
      <c r="G20" s="107">
        <v>160</v>
      </c>
      <c r="H20" s="791">
        <f>SUM(I20+J20+K20)</f>
        <v>98</v>
      </c>
      <c r="I20" s="791">
        <v>54</v>
      </c>
      <c r="J20" s="792">
        <v>44</v>
      </c>
      <c r="K20" s="792">
        <v>0</v>
      </c>
      <c r="L20" s="188">
        <f t="shared" si="3"/>
        <v>552</v>
      </c>
      <c r="M20" s="188">
        <f t="shared" si="3"/>
        <v>216</v>
      </c>
      <c r="N20" s="107">
        <f t="shared" si="3"/>
        <v>176</v>
      </c>
      <c r="O20" s="107">
        <f t="shared" si="3"/>
        <v>160</v>
      </c>
      <c r="P20" s="790" t="s">
        <v>888</v>
      </c>
      <c r="Q20" s="888"/>
      <c r="R20" s="888"/>
    </row>
    <row r="21" spans="1:19" s="15" customFormat="1" ht="24.75" customHeight="1" x14ac:dyDescent="0.25">
      <c r="A21" s="191">
        <v>7</v>
      </c>
      <c r="B21" s="98" t="s">
        <v>823</v>
      </c>
      <c r="C21" s="95" t="s">
        <v>889</v>
      </c>
      <c r="D21" s="96">
        <f t="shared" si="1"/>
        <v>650</v>
      </c>
      <c r="E21" s="96">
        <v>200</v>
      </c>
      <c r="F21" s="96">
        <v>295</v>
      </c>
      <c r="G21" s="96">
        <v>155</v>
      </c>
      <c r="H21" s="123">
        <f t="shared" si="2"/>
        <v>74.25</v>
      </c>
      <c r="I21" s="123">
        <v>30</v>
      </c>
      <c r="J21" s="96">
        <v>44.25</v>
      </c>
      <c r="K21" s="96">
        <v>0</v>
      </c>
      <c r="L21" s="188">
        <f t="shared" si="3"/>
        <v>575.75</v>
      </c>
      <c r="M21" s="188">
        <f t="shared" si="3"/>
        <v>170</v>
      </c>
      <c r="N21" s="96">
        <f t="shared" si="3"/>
        <v>250.75</v>
      </c>
      <c r="O21" s="96">
        <f t="shared" si="3"/>
        <v>155</v>
      </c>
      <c r="P21" s="132" t="s">
        <v>854</v>
      </c>
      <c r="Q21" s="888"/>
      <c r="R21" s="888"/>
    </row>
    <row r="22" spans="1:19" s="15" customFormat="1" ht="27" customHeight="1" x14ac:dyDescent="0.25">
      <c r="A22" s="191">
        <v>8</v>
      </c>
      <c r="B22" s="98" t="s">
        <v>800</v>
      </c>
      <c r="C22" s="95" t="s">
        <v>890</v>
      </c>
      <c r="D22" s="96">
        <f t="shared" si="1"/>
        <v>650</v>
      </c>
      <c r="E22" s="96">
        <v>200</v>
      </c>
      <c r="F22" s="96">
        <v>295</v>
      </c>
      <c r="G22" s="96">
        <v>155</v>
      </c>
      <c r="H22" s="123">
        <f t="shared" si="2"/>
        <v>148.5</v>
      </c>
      <c r="I22" s="123">
        <v>60</v>
      </c>
      <c r="J22" s="96">
        <v>88.5</v>
      </c>
      <c r="K22" s="96">
        <v>0</v>
      </c>
      <c r="L22" s="188">
        <f t="shared" si="3"/>
        <v>501.5</v>
      </c>
      <c r="M22" s="188">
        <f t="shared" si="3"/>
        <v>140</v>
      </c>
      <c r="N22" s="96">
        <f t="shared" si="3"/>
        <v>206.5</v>
      </c>
      <c r="O22" s="96">
        <f t="shared" si="3"/>
        <v>155</v>
      </c>
      <c r="P22" s="132" t="s">
        <v>891</v>
      </c>
      <c r="Q22" s="888"/>
      <c r="R22" s="888"/>
    </row>
    <row r="23" spans="1:19" s="15" customFormat="1" ht="20.100000000000001" customHeight="1" x14ac:dyDescent="0.25">
      <c r="A23" s="191">
        <v>9</v>
      </c>
      <c r="B23" s="98" t="s">
        <v>781</v>
      </c>
      <c r="C23" s="95" t="s">
        <v>765</v>
      </c>
      <c r="D23" s="96">
        <f t="shared" si="1"/>
        <v>650</v>
      </c>
      <c r="E23" s="96">
        <v>200</v>
      </c>
      <c r="F23" s="96">
        <v>235</v>
      </c>
      <c r="G23" s="96">
        <v>215</v>
      </c>
      <c r="H23" s="123">
        <f t="shared" si="2"/>
        <v>0</v>
      </c>
      <c r="I23" s="123">
        <v>0</v>
      </c>
      <c r="J23" s="99">
        <v>0</v>
      </c>
      <c r="K23" s="99">
        <v>0</v>
      </c>
      <c r="L23" s="188">
        <f t="shared" si="3"/>
        <v>650</v>
      </c>
      <c r="M23" s="188">
        <f t="shared" si="3"/>
        <v>200</v>
      </c>
      <c r="N23" s="96">
        <f t="shared" si="3"/>
        <v>235</v>
      </c>
      <c r="O23" s="96">
        <f t="shared" si="3"/>
        <v>215</v>
      </c>
      <c r="P23" s="132"/>
      <c r="Q23" s="888"/>
      <c r="R23" s="888"/>
    </row>
    <row r="24" spans="1:19" s="15" customFormat="1" ht="28.5" customHeight="1" x14ac:dyDescent="0.25">
      <c r="A24" s="191">
        <v>10</v>
      </c>
      <c r="B24" s="98" t="s">
        <v>779</v>
      </c>
      <c r="C24" s="95" t="s">
        <v>765</v>
      </c>
      <c r="D24" s="96">
        <f t="shared" si="1"/>
        <v>650</v>
      </c>
      <c r="E24" s="96">
        <v>200</v>
      </c>
      <c r="F24" s="96">
        <v>235</v>
      </c>
      <c r="G24" s="96">
        <v>215</v>
      </c>
      <c r="H24" s="123">
        <f t="shared" si="2"/>
        <v>0</v>
      </c>
      <c r="I24" s="123">
        <v>0</v>
      </c>
      <c r="J24" s="96">
        <v>0</v>
      </c>
      <c r="K24" s="96">
        <v>0</v>
      </c>
      <c r="L24" s="188">
        <f t="shared" si="3"/>
        <v>650</v>
      </c>
      <c r="M24" s="188">
        <f t="shared" si="3"/>
        <v>200</v>
      </c>
      <c r="N24" s="96">
        <f t="shared" si="3"/>
        <v>235</v>
      </c>
      <c r="O24" s="96">
        <f t="shared" si="3"/>
        <v>215</v>
      </c>
      <c r="P24" s="133"/>
      <c r="Q24" s="888"/>
      <c r="R24" s="888"/>
    </row>
    <row r="25" spans="1:19" s="15" customFormat="1" ht="28.5" customHeight="1" x14ac:dyDescent="0.25">
      <c r="A25" s="191">
        <v>11</v>
      </c>
      <c r="B25" s="98" t="s">
        <v>805</v>
      </c>
      <c r="C25" s="95" t="s">
        <v>765</v>
      </c>
      <c r="D25" s="96">
        <f t="shared" si="1"/>
        <v>650</v>
      </c>
      <c r="E25" s="96">
        <v>200</v>
      </c>
      <c r="F25" s="96">
        <v>235</v>
      </c>
      <c r="G25" s="96">
        <v>215</v>
      </c>
      <c r="H25" s="123">
        <f t="shared" si="2"/>
        <v>0</v>
      </c>
      <c r="I25" s="123">
        <v>0</v>
      </c>
      <c r="J25" s="96">
        <v>0</v>
      </c>
      <c r="K25" s="96">
        <v>0</v>
      </c>
      <c r="L25" s="188">
        <f t="shared" si="3"/>
        <v>650</v>
      </c>
      <c r="M25" s="188">
        <f>E25-I25</f>
        <v>200</v>
      </c>
      <c r="N25" s="96">
        <f t="shared" si="3"/>
        <v>235</v>
      </c>
      <c r="O25" s="100">
        <f>G25-K25</f>
        <v>215</v>
      </c>
      <c r="P25" s="132"/>
      <c r="Q25" s="888"/>
      <c r="R25" s="888"/>
    </row>
    <row r="26" spans="1:19" s="15" customFormat="1" ht="20.100000000000001" customHeight="1" x14ac:dyDescent="0.25">
      <c r="A26" s="788">
        <v>12</v>
      </c>
      <c r="B26" s="789" t="s">
        <v>777</v>
      </c>
      <c r="C26" s="106" t="s">
        <v>765</v>
      </c>
      <c r="D26" s="212">
        <f t="shared" ref="D26:D29" si="4">E26+F26+G26</f>
        <v>650</v>
      </c>
      <c r="E26" s="107">
        <v>200</v>
      </c>
      <c r="F26" s="107">
        <v>235</v>
      </c>
      <c r="G26" s="107">
        <v>215</v>
      </c>
      <c r="H26" s="212">
        <f t="shared" ref="H26:H29" si="5">SUM(I26+J26+K26)</f>
        <v>519.5</v>
      </c>
      <c r="I26" s="212">
        <v>140</v>
      </c>
      <c r="J26" s="212">
        <v>164.5</v>
      </c>
      <c r="K26" s="212">
        <v>215</v>
      </c>
      <c r="L26" s="212">
        <f>D26-H26</f>
        <v>130.5</v>
      </c>
      <c r="M26" s="212">
        <f t="shared" ref="M26:O29" si="6">E26-I26</f>
        <v>60</v>
      </c>
      <c r="N26" s="212">
        <f t="shared" si="6"/>
        <v>70.5</v>
      </c>
      <c r="O26" s="212">
        <f t="shared" si="6"/>
        <v>0</v>
      </c>
      <c r="P26" s="790" t="s">
        <v>853</v>
      </c>
      <c r="Q26" s="727"/>
    </row>
    <row r="27" spans="1:19" s="15" customFormat="1" ht="20.100000000000001" customHeight="1" x14ac:dyDescent="0.25">
      <c r="A27" s="191">
        <v>13</v>
      </c>
      <c r="B27" s="102" t="s">
        <v>828</v>
      </c>
      <c r="C27" s="95" t="s">
        <v>765</v>
      </c>
      <c r="D27" s="101">
        <f t="shared" si="4"/>
        <v>650</v>
      </c>
      <c r="E27" s="96">
        <v>200</v>
      </c>
      <c r="F27" s="96">
        <v>235</v>
      </c>
      <c r="G27" s="96">
        <v>215</v>
      </c>
      <c r="H27" s="101">
        <f>SUM(I27+J27+K27)</f>
        <v>0</v>
      </c>
      <c r="I27" s="101">
        <v>0</v>
      </c>
      <c r="J27" s="101">
        <v>0</v>
      </c>
      <c r="K27" s="101">
        <v>0</v>
      </c>
      <c r="L27" s="212">
        <f>D27-H27</f>
        <v>650</v>
      </c>
      <c r="M27" s="212">
        <f t="shared" si="6"/>
        <v>200</v>
      </c>
      <c r="N27" s="101">
        <f t="shared" si="6"/>
        <v>235</v>
      </c>
      <c r="O27" s="101">
        <f t="shared" si="6"/>
        <v>215</v>
      </c>
      <c r="P27" s="132"/>
      <c r="Q27" s="727"/>
    </row>
    <row r="28" spans="1:19" s="15" customFormat="1" ht="20.100000000000001" customHeight="1" x14ac:dyDescent="0.25">
      <c r="A28" s="191">
        <v>14</v>
      </c>
      <c r="B28" s="102" t="s">
        <v>810</v>
      </c>
      <c r="C28" s="95" t="s">
        <v>892</v>
      </c>
      <c r="D28" s="101">
        <f t="shared" si="4"/>
        <v>650</v>
      </c>
      <c r="E28" s="96">
        <v>200</v>
      </c>
      <c r="F28" s="96">
        <v>235</v>
      </c>
      <c r="G28" s="96">
        <v>215</v>
      </c>
      <c r="H28" s="195">
        <f>SUM(I28+J28+K28)</f>
        <v>65.25</v>
      </c>
      <c r="I28" s="195">
        <v>30</v>
      </c>
      <c r="J28" s="99">
        <v>35.25</v>
      </c>
      <c r="K28" s="99">
        <v>0</v>
      </c>
      <c r="L28" s="212">
        <f>D28-H28</f>
        <v>584.75</v>
      </c>
      <c r="M28" s="212">
        <f t="shared" si="6"/>
        <v>170</v>
      </c>
      <c r="N28" s="101">
        <f t="shared" si="6"/>
        <v>199.75</v>
      </c>
      <c r="O28" s="101">
        <f t="shared" si="6"/>
        <v>215</v>
      </c>
      <c r="P28" s="132" t="s">
        <v>886</v>
      </c>
      <c r="Q28" s="727"/>
    </row>
    <row r="29" spans="1:19" s="15" customFormat="1" ht="20.100000000000001" customHeight="1" x14ac:dyDescent="0.25">
      <c r="A29" s="191">
        <v>15</v>
      </c>
      <c r="B29" s="98" t="s">
        <v>797</v>
      </c>
      <c r="C29" s="95" t="s">
        <v>798</v>
      </c>
      <c r="D29" s="101">
        <f t="shared" si="4"/>
        <v>650</v>
      </c>
      <c r="E29" s="101">
        <v>200</v>
      </c>
      <c r="F29" s="101">
        <v>295</v>
      </c>
      <c r="G29" s="101">
        <v>155</v>
      </c>
      <c r="H29" s="101">
        <f t="shared" si="5"/>
        <v>0</v>
      </c>
      <c r="I29" s="101">
        <v>0</v>
      </c>
      <c r="J29" s="100">
        <v>0</v>
      </c>
      <c r="K29" s="101">
        <v>0</v>
      </c>
      <c r="L29" s="212">
        <f>D29-H29</f>
        <v>650</v>
      </c>
      <c r="M29" s="188">
        <f>E29-I29</f>
        <v>200</v>
      </c>
      <c r="N29" s="101">
        <f t="shared" si="6"/>
        <v>295</v>
      </c>
      <c r="O29" s="101">
        <f t="shared" si="6"/>
        <v>155</v>
      </c>
      <c r="P29" s="132"/>
      <c r="Q29" s="727"/>
    </row>
    <row r="30" spans="1:19" s="15" customFormat="1" ht="20.100000000000001" customHeight="1" x14ac:dyDescent="0.25">
      <c r="A30" s="134"/>
      <c r="B30" s="92" t="s">
        <v>630</v>
      </c>
      <c r="C30" s="103"/>
      <c r="D30" s="105">
        <f t="shared" ref="D30:L30" si="7">SUM(D31:D31)</f>
        <v>0</v>
      </c>
      <c r="E30" s="105">
        <f t="shared" si="7"/>
        <v>0</v>
      </c>
      <c r="F30" s="105">
        <f t="shared" si="7"/>
        <v>0</v>
      </c>
      <c r="G30" s="105">
        <f t="shared" si="7"/>
        <v>0</v>
      </c>
      <c r="H30" s="125">
        <f t="shared" si="7"/>
        <v>0</v>
      </c>
      <c r="I30" s="125">
        <f t="shared" si="7"/>
        <v>0</v>
      </c>
      <c r="J30" s="105">
        <f t="shared" si="7"/>
        <v>0</v>
      </c>
      <c r="K30" s="105">
        <f t="shared" si="7"/>
        <v>0</v>
      </c>
      <c r="L30" s="189">
        <f t="shared" si="7"/>
        <v>0</v>
      </c>
      <c r="M30" s="189">
        <f t="shared" ref="M30:O30" si="8">E30-I30</f>
        <v>0</v>
      </c>
      <c r="N30" s="105">
        <f t="shared" si="8"/>
        <v>0</v>
      </c>
      <c r="O30" s="105">
        <f t="shared" si="8"/>
        <v>0</v>
      </c>
      <c r="P30" s="128"/>
      <c r="Q30" s="727"/>
    </row>
    <row r="31" spans="1:19" s="15" customFormat="1" ht="20.100000000000001" customHeight="1" x14ac:dyDescent="0.25">
      <c r="A31" s="135"/>
      <c r="B31" s="108"/>
      <c r="C31" s="106"/>
      <c r="D31" s="107">
        <f t="shared" ref="D31" si="9">E31+F31+G31</f>
        <v>0</v>
      </c>
      <c r="E31" s="107"/>
      <c r="F31" s="107"/>
      <c r="G31" s="107"/>
      <c r="H31" s="188">
        <f t="shared" ref="H31" si="10">I31+J31+K31</f>
        <v>0</v>
      </c>
      <c r="I31" s="188"/>
      <c r="J31" s="107"/>
      <c r="K31" s="107"/>
      <c r="L31" s="188">
        <f>M31+N31+O31</f>
        <v>0</v>
      </c>
      <c r="M31" s="188">
        <f t="shared" ref="M31:O31" si="11">E31-I31</f>
        <v>0</v>
      </c>
      <c r="N31" s="107">
        <f t="shared" si="11"/>
        <v>0</v>
      </c>
      <c r="O31" s="107">
        <f t="shared" si="11"/>
        <v>0</v>
      </c>
      <c r="P31" s="136"/>
      <c r="Q31" s="727"/>
    </row>
    <row r="32" spans="1:19" s="15" customFormat="1" ht="20.100000000000001" customHeight="1" x14ac:dyDescent="0.25">
      <c r="A32" s="134"/>
      <c r="B32" s="92" t="s">
        <v>630</v>
      </c>
      <c r="C32" s="103"/>
      <c r="D32" s="105"/>
      <c r="E32" s="105">
        <f t="shared" ref="E32:L32" si="12">SUM(E33:E33)</f>
        <v>0</v>
      </c>
      <c r="F32" s="105">
        <f t="shared" si="12"/>
        <v>0</v>
      </c>
      <c r="G32" s="105">
        <f t="shared" si="12"/>
        <v>0</v>
      </c>
      <c r="H32" s="125">
        <f t="shared" si="12"/>
        <v>0</v>
      </c>
      <c r="I32" s="125">
        <f t="shared" si="12"/>
        <v>0</v>
      </c>
      <c r="J32" s="105">
        <f t="shared" si="12"/>
        <v>0</v>
      </c>
      <c r="K32" s="105">
        <f t="shared" si="12"/>
        <v>0</v>
      </c>
      <c r="L32" s="189">
        <f t="shared" si="12"/>
        <v>0</v>
      </c>
      <c r="M32" s="189">
        <f>E32-I32</f>
        <v>0</v>
      </c>
      <c r="N32" s="105">
        <f>F32-J32</f>
        <v>0</v>
      </c>
      <c r="O32" s="105">
        <f>G32-K32</f>
        <v>0</v>
      </c>
      <c r="P32" s="128"/>
      <c r="Q32" s="727"/>
    </row>
    <row r="33" spans="1:17" s="15" customFormat="1" ht="20.100000000000001" customHeight="1" x14ac:dyDescent="0.25">
      <c r="A33" s="137"/>
      <c r="B33" s="102"/>
      <c r="C33" s="95"/>
      <c r="D33" s="96"/>
      <c r="E33" s="96"/>
      <c r="F33" s="96"/>
      <c r="G33" s="96"/>
      <c r="H33" s="123">
        <v>0</v>
      </c>
      <c r="I33" s="123"/>
      <c r="J33" s="96"/>
      <c r="K33" s="96"/>
      <c r="L33" s="188"/>
      <c r="M33" s="188"/>
      <c r="N33" s="96"/>
      <c r="O33" s="96"/>
      <c r="P33" s="127"/>
      <c r="Q33" s="727"/>
    </row>
    <row r="34" spans="1:17" s="15" customFormat="1" ht="20.100000000000001" customHeight="1" x14ac:dyDescent="0.25">
      <c r="A34" s="134"/>
      <c r="B34" s="92" t="s">
        <v>630</v>
      </c>
      <c r="C34" s="103"/>
      <c r="D34" s="105">
        <f t="shared" ref="D34:N34" si="13">SUM(D35:D35)</f>
        <v>0</v>
      </c>
      <c r="E34" s="105">
        <f t="shared" si="13"/>
        <v>0</v>
      </c>
      <c r="F34" s="105">
        <f t="shared" si="13"/>
        <v>0</v>
      </c>
      <c r="G34" s="105">
        <f t="shared" si="13"/>
        <v>0</v>
      </c>
      <c r="H34" s="125">
        <f t="shared" si="13"/>
        <v>0</v>
      </c>
      <c r="I34" s="125">
        <f t="shared" si="13"/>
        <v>0</v>
      </c>
      <c r="J34" s="105">
        <f t="shared" si="13"/>
        <v>0</v>
      </c>
      <c r="K34" s="105">
        <f t="shared" si="13"/>
        <v>0</v>
      </c>
      <c r="L34" s="189">
        <f t="shared" si="13"/>
        <v>0</v>
      </c>
      <c r="M34" s="189">
        <f t="shared" si="13"/>
        <v>0</v>
      </c>
      <c r="N34" s="105">
        <f t="shared" si="13"/>
        <v>0</v>
      </c>
      <c r="O34" s="105">
        <f>G34-K34</f>
        <v>0</v>
      </c>
      <c r="P34" s="128"/>
      <c r="Q34" s="727"/>
    </row>
    <row r="35" spans="1:17" s="15" customFormat="1" ht="20.100000000000001" customHeight="1" x14ac:dyDescent="0.25">
      <c r="A35" s="135"/>
      <c r="B35" s="94"/>
      <c r="C35" s="106"/>
      <c r="D35" s="107">
        <f>E35+F35+G35</f>
        <v>0</v>
      </c>
      <c r="E35" s="107"/>
      <c r="F35" s="107"/>
      <c r="G35" s="107"/>
      <c r="H35" s="188">
        <f>I35+J35+K35</f>
        <v>0</v>
      </c>
      <c r="I35" s="188"/>
      <c r="J35" s="107"/>
      <c r="K35" s="107"/>
      <c r="L35" s="188">
        <f>D35-H35</f>
        <v>0</v>
      </c>
      <c r="M35" s="188">
        <f>E35-I35</f>
        <v>0</v>
      </c>
      <c r="N35" s="107">
        <f>F35-J35</f>
        <v>0</v>
      </c>
      <c r="O35" s="107">
        <f>F35-K35</f>
        <v>0</v>
      </c>
      <c r="P35" s="138"/>
      <c r="Q35" s="727"/>
    </row>
    <row r="36" spans="1:17" s="84" customFormat="1" ht="38.25" customHeight="1" thickBot="1" x14ac:dyDescent="0.3">
      <c r="A36" s="729"/>
      <c r="B36" s="147" t="s">
        <v>107</v>
      </c>
      <c r="C36" s="146"/>
      <c r="D36" s="144">
        <f t="shared" ref="D36:O36" si="14">D34+D32+D30+D14</f>
        <v>9750</v>
      </c>
      <c r="E36" s="144">
        <f t="shared" si="14"/>
        <v>3280</v>
      </c>
      <c r="F36" s="144">
        <f t="shared" si="14"/>
        <v>3625</v>
      </c>
      <c r="G36" s="144">
        <f t="shared" si="14"/>
        <v>2845</v>
      </c>
      <c r="H36" s="144">
        <f t="shared" si="14"/>
        <v>1598.75</v>
      </c>
      <c r="I36" s="144">
        <f t="shared" si="14"/>
        <v>583.5</v>
      </c>
      <c r="J36" s="144">
        <f t="shared" si="14"/>
        <v>595.25</v>
      </c>
      <c r="K36" s="144">
        <f t="shared" si="14"/>
        <v>420</v>
      </c>
      <c r="L36" s="144">
        <f t="shared" si="14"/>
        <v>8151.25</v>
      </c>
      <c r="M36" s="222">
        <f t="shared" si="14"/>
        <v>2696.5</v>
      </c>
      <c r="N36" s="144">
        <f t="shared" si="14"/>
        <v>3029.75</v>
      </c>
      <c r="O36" s="144">
        <f t="shared" si="14"/>
        <v>2425</v>
      </c>
      <c r="P36" s="145"/>
      <c r="Q36" s="728"/>
    </row>
    <row r="37" spans="1:17" x14ac:dyDescent="0.25">
      <c r="A37" s="5"/>
      <c r="B37" s="1"/>
      <c r="C37" s="1"/>
      <c r="D37" s="225"/>
      <c r="E37" s="225"/>
      <c r="F37" s="225"/>
      <c r="G37" s="225"/>
      <c r="H37" s="225"/>
      <c r="I37" s="225"/>
      <c r="J37" s="225"/>
      <c r="K37" s="225"/>
      <c r="L37" s="225"/>
      <c r="M37" s="224"/>
      <c r="N37" s="224"/>
      <c r="O37" s="224"/>
      <c r="P37" s="224"/>
    </row>
    <row r="38" spans="1:17" x14ac:dyDescent="0.25">
      <c r="A38" s="5"/>
      <c r="B38" s="14"/>
      <c r="C38" s="1"/>
      <c r="E38" s="19"/>
      <c r="F38" s="19"/>
      <c r="G38" s="19"/>
      <c r="H38" s="81"/>
      <c r="I38" s="81"/>
      <c r="J38" s="19"/>
      <c r="K38" s="19"/>
      <c r="L38" s="213"/>
      <c r="M38" s="898" t="s">
        <v>273</v>
      </c>
      <c r="N38" s="898"/>
      <c r="O38" s="898"/>
      <c r="P38" s="898"/>
    </row>
    <row r="39" spans="1:17" ht="81.75" customHeight="1" x14ac:dyDescent="0.3">
      <c r="A39" s="904"/>
      <c r="B39" s="904"/>
      <c r="C39" s="904"/>
      <c r="D39" s="904"/>
      <c r="E39" s="904"/>
      <c r="F39" s="904"/>
      <c r="G39" s="904"/>
      <c r="H39" s="904"/>
      <c r="I39" s="904"/>
      <c r="J39" s="904"/>
      <c r="K39" s="904"/>
      <c r="L39" s="904"/>
      <c r="M39" s="78"/>
      <c r="N39" s="2"/>
      <c r="O39" s="2"/>
      <c r="P39" s="2"/>
    </row>
    <row r="40" spans="1:17" ht="15.75" x14ac:dyDescent="0.25">
      <c r="M40" s="900"/>
      <c r="N40" s="900"/>
      <c r="O40" s="900"/>
      <c r="P40" s="900"/>
    </row>
    <row r="43" spans="1:17" x14ac:dyDescent="0.25">
      <c r="F43" s="216"/>
    </row>
  </sheetData>
  <mergeCells count="23">
    <mergeCell ref="D5:G5"/>
    <mergeCell ref="H5:K5"/>
    <mergeCell ref="L5:O5"/>
    <mergeCell ref="M40:P40"/>
    <mergeCell ref="G4:P4"/>
    <mergeCell ref="P5:P6"/>
    <mergeCell ref="M38:P38"/>
    <mergeCell ref="A39:L39"/>
    <mergeCell ref="A5:A6"/>
    <mergeCell ref="B5:B6"/>
    <mergeCell ref="C5:C6"/>
    <mergeCell ref="D1:O1"/>
    <mergeCell ref="D2:O2"/>
    <mergeCell ref="A3:P3"/>
    <mergeCell ref="A1:C1"/>
    <mergeCell ref="A2:C2"/>
    <mergeCell ref="R17:R25"/>
    <mergeCell ref="Q17:Q25"/>
    <mergeCell ref="Q7:Q9"/>
    <mergeCell ref="Q10:Q11"/>
    <mergeCell ref="Q12:Q13"/>
    <mergeCell ref="Q14:Q16"/>
    <mergeCell ref="R7:R16"/>
  </mergeCells>
  <pageMargins left="0" right="0" top="0" bottom="0" header="0" footer="0"/>
  <pageSetup paperSize="9" scale="89"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P64"/>
  <sheetViews>
    <sheetView topLeftCell="A7" zoomScaleNormal="100" workbookViewId="0">
      <selection activeCell="K26" sqref="K26"/>
    </sheetView>
  </sheetViews>
  <sheetFormatPr defaultColWidth="8.7109375" defaultRowHeight="15" x14ac:dyDescent="0.25"/>
  <cols>
    <col min="1" max="1" width="4.7109375" style="421" customWidth="1"/>
    <col min="2" max="2" width="58.28515625" style="415" customWidth="1"/>
    <col min="3" max="3" width="8.28515625" style="415" customWidth="1"/>
    <col min="4" max="4" width="7.7109375" style="415" customWidth="1"/>
    <col min="5" max="6" width="15.140625" style="415" customWidth="1"/>
    <col min="7" max="7" width="6.7109375" style="415" customWidth="1"/>
    <col min="8" max="8" width="14.140625" style="415" customWidth="1"/>
    <col min="9" max="10" width="15.28515625" style="426" customWidth="1"/>
    <col min="11" max="11" width="15.7109375" style="16" customWidth="1"/>
    <col min="12" max="12" width="53.140625" style="16" bestFit="1" customWidth="1"/>
    <col min="13" max="16384" width="8.7109375" style="16"/>
  </cols>
  <sheetData>
    <row r="1" spans="1:16" ht="14.25" customHeight="1" x14ac:dyDescent="0.25">
      <c r="A1" s="817" t="s">
        <v>109</v>
      </c>
      <c r="B1" s="817"/>
      <c r="C1" s="815"/>
      <c r="D1" s="815"/>
      <c r="E1" s="815"/>
      <c r="F1" s="815"/>
      <c r="G1" s="815"/>
      <c r="H1" s="815"/>
      <c r="I1" s="223"/>
      <c r="J1" s="223"/>
      <c r="K1" s="21" t="s">
        <v>110</v>
      </c>
      <c r="L1" s="24"/>
      <c r="M1" s="414"/>
      <c r="N1" s="414"/>
      <c r="O1" s="414"/>
      <c r="P1" s="414"/>
    </row>
    <row r="2" spans="1:16" x14ac:dyDescent="0.25">
      <c r="A2" s="818" t="s">
        <v>855</v>
      </c>
      <c r="B2" s="818"/>
      <c r="C2" s="815"/>
      <c r="D2" s="815"/>
      <c r="E2" s="815"/>
      <c r="F2" s="815"/>
      <c r="G2" s="815"/>
      <c r="H2" s="815"/>
      <c r="I2" s="223"/>
      <c r="J2" s="223"/>
      <c r="K2" s="20"/>
      <c r="L2" s="24"/>
      <c r="M2" s="414"/>
      <c r="N2" s="414"/>
      <c r="O2" s="414"/>
      <c r="P2" s="414"/>
    </row>
    <row r="3" spans="1:16" ht="30" customHeight="1" x14ac:dyDescent="0.25">
      <c r="A3" s="819" t="s">
        <v>662</v>
      </c>
      <c r="B3" s="819"/>
      <c r="C3" s="819"/>
      <c r="D3" s="819"/>
      <c r="E3" s="819"/>
      <c r="F3" s="819"/>
      <c r="G3" s="819"/>
      <c r="H3" s="819"/>
      <c r="I3" s="819"/>
      <c r="J3" s="819"/>
      <c r="K3" s="819"/>
      <c r="L3" s="24"/>
      <c r="M3" s="414"/>
      <c r="N3" s="414"/>
      <c r="O3" s="414"/>
      <c r="P3" s="414"/>
    </row>
    <row r="4" spans="1:16" s="447" customFormat="1" ht="27" customHeight="1" x14ac:dyDescent="0.3">
      <c r="A4" s="821" t="s">
        <v>483</v>
      </c>
      <c r="B4" s="821"/>
      <c r="C4" s="821"/>
      <c r="D4" s="821"/>
      <c r="E4" s="821"/>
      <c r="F4" s="821"/>
      <c r="G4" s="821"/>
      <c r="H4" s="821"/>
      <c r="I4" s="821"/>
      <c r="J4" s="821"/>
      <c r="K4" s="821"/>
      <c r="L4" s="446"/>
      <c r="M4" s="446"/>
      <c r="N4" s="446"/>
      <c r="O4" s="446"/>
      <c r="P4" s="446"/>
    </row>
    <row r="5" spans="1:16" x14ac:dyDescent="0.25">
      <c r="A5" s="109"/>
      <c r="B5" s="109"/>
      <c r="C5" s="109"/>
      <c r="D5" s="109"/>
      <c r="E5" s="109"/>
      <c r="F5" s="109"/>
      <c r="G5" s="109"/>
      <c r="H5" s="109"/>
      <c r="I5" s="596"/>
      <c r="J5" s="596"/>
      <c r="K5" s="129" t="s">
        <v>111</v>
      </c>
      <c r="L5" s="24"/>
      <c r="M5" s="414"/>
      <c r="N5" s="414"/>
      <c r="O5" s="414"/>
      <c r="P5" s="414"/>
    </row>
    <row r="6" spans="1:16" ht="39.950000000000003" customHeight="1" x14ac:dyDescent="0.25">
      <c r="A6" s="427" t="s">
        <v>3</v>
      </c>
      <c r="B6" s="427" t="s">
        <v>112</v>
      </c>
      <c r="C6" s="427" t="s">
        <v>113</v>
      </c>
      <c r="D6" s="427" t="s">
        <v>114</v>
      </c>
      <c r="E6" s="427" t="s">
        <v>115</v>
      </c>
      <c r="F6" s="499" t="s">
        <v>360</v>
      </c>
      <c r="G6" s="820" t="s">
        <v>362</v>
      </c>
      <c r="H6" s="820"/>
      <c r="I6" s="820"/>
      <c r="J6" s="499" t="s">
        <v>361</v>
      </c>
      <c r="K6" s="427" t="s">
        <v>14</v>
      </c>
      <c r="L6" s="24"/>
      <c r="M6" s="414"/>
      <c r="N6" s="414"/>
      <c r="O6" s="414"/>
      <c r="P6" s="414"/>
    </row>
    <row r="7" spans="1:16" ht="54.75" customHeight="1" x14ac:dyDescent="0.25">
      <c r="A7" s="427"/>
      <c r="B7" s="427"/>
      <c r="C7" s="427"/>
      <c r="D7" s="427"/>
      <c r="E7" s="427"/>
      <c r="F7" s="499"/>
      <c r="G7" s="427" t="s">
        <v>116</v>
      </c>
      <c r="H7" s="427" t="s">
        <v>117</v>
      </c>
      <c r="I7" s="499" t="s">
        <v>359</v>
      </c>
      <c r="J7" s="499"/>
      <c r="K7" s="427"/>
      <c r="L7" s="24"/>
      <c r="M7" s="414"/>
      <c r="N7" s="414"/>
      <c r="O7" s="414"/>
      <c r="P7" s="414"/>
    </row>
    <row r="8" spans="1:16" ht="17.25" customHeight="1" x14ac:dyDescent="0.25">
      <c r="A8" s="291" t="s">
        <v>15</v>
      </c>
      <c r="B8" s="292" t="s">
        <v>673</v>
      </c>
      <c r="C8" s="293"/>
      <c r="D8" s="293"/>
      <c r="E8" s="293"/>
      <c r="F8" s="294">
        <v>0</v>
      </c>
      <c r="G8" s="293"/>
      <c r="H8" s="293"/>
      <c r="I8" s="294">
        <f>SUM(I9)</f>
        <v>0</v>
      </c>
      <c r="J8" s="294"/>
      <c r="K8" s="293"/>
      <c r="L8" s="416" t="s">
        <v>674</v>
      </c>
      <c r="M8" s="414"/>
      <c r="N8" s="414"/>
      <c r="O8" s="414"/>
      <c r="P8" s="414"/>
    </row>
    <row r="9" spans="1:16" s="417" customFormat="1" ht="17.25" customHeight="1" x14ac:dyDescent="0.25">
      <c r="A9" s="295"/>
      <c r="B9" s="296"/>
      <c r="C9" s="297"/>
      <c r="D9" s="297"/>
      <c r="E9" s="298"/>
      <c r="F9" s="299">
        <v>0</v>
      </c>
      <c r="G9" s="298"/>
      <c r="H9" s="298"/>
      <c r="I9" s="299"/>
      <c r="J9" s="299"/>
      <c r="K9" s="300"/>
      <c r="L9" s="117"/>
      <c r="M9" s="236"/>
      <c r="N9" s="236"/>
      <c r="O9" s="236"/>
      <c r="P9" s="236"/>
    </row>
    <row r="10" spans="1:16" s="417" customFormat="1" ht="17.25" customHeight="1" x14ac:dyDescent="0.25">
      <c r="A10" s="295"/>
      <c r="B10" s="296"/>
      <c r="C10" s="297"/>
      <c r="D10" s="297"/>
      <c r="E10" s="298"/>
      <c r="F10" s="299"/>
      <c r="G10" s="298"/>
      <c r="H10" s="298"/>
      <c r="I10" s="299"/>
      <c r="J10" s="299"/>
      <c r="K10" s="300"/>
      <c r="L10" s="117"/>
      <c r="M10" s="236"/>
      <c r="N10" s="236"/>
      <c r="O10" s="236"/>
      <c r="P10" s="236"/>
    </row>
    <row r="11" spans="1:16" s="417" customFormat="1" ht="17.25" customHeight="1" x14ac:dyDescent="0.25">
      <c r="A11" s="295"/>
      <c r="B11" s="296"/>
      <c r="C11" s="297"/>
      <c r="D11" s="297"/>
      <c r="E11" s="298"/>
      <c r="F11" s="299"/>
      <c r="G11" s="298"/>
      <c r="H11" s="298"/>
      <c r="I11" s="299"/>
      <c r="J11" s="299"/>
      <c r="K11" s="300"/>
      <c r="L11" s="117"/>
      <c r="M11" s="236"/>
      <c r="N11" s="236"/>
      <c r="O11" s="236"/>
      <c r="P11" s="236"/>
    </row>
    <row r="12" spans="1:16" s="418" customFormat="1" ht="18.75" customHeight="1" x14ac:dyDescent="0.25">
      <c r="A12" s="794" t="s">
        <v>90</v>
      </c>
      <c r="B12" s="795" t="s">
        <v>118</v>
      </c>
      <c r="C12" s="794"/>
      <c r="D12" s="795"/>
      <c r="E12" s="796"/>
      <c r="F12" s="797"/>
      <c r="G12" s="796"/>
      <c r="H12" s="796"/>
      <c r="I12" s="797"/>
      <c r="J12" s="797"/>
      <c r="K12" s="798"/>
      <c r="L12" s="416" t="s">
        <v>675</v>
      </c>
      <c r="M12" s="414"/>
      <c r="N12" s="414"/>
      <c r="O12" s="414"/>
      <c r="P12" s="414"/>
    </row>
    <row r="13" spans="1:16" s="418" customFormat="1" ht="13.5" x14ac:dyDescent="0.25">
      <c r="A13" s="796">
        <v>1</v>
      </c>
      <c r="B13" s="799" t="s">
        <v>643</v>
      </c>
      <c r="C13" s="800"/>
      <c r="D13" s="799"/>
      <c r="E13" s="800"/>
      <c r="F13" s="801"/>
      <c r="G13" s="800"/>
      <c r="H13" s="800"/>
      <c r="I13" s="801"/>
      <c r="J13" s="801"/>
      <c r="K13" s="802"/>
      <c r="L13" s="24"/>
      <c r="M13" s="414"/>
      <c r="N13" s="414"/>
      <c r="O13" s="414"/>
      <c r="P13" s="414"/>
    </row>
    <row r="14" spans="1:16" s="418" customFormat="1" ht="13.5" x14ac:dyDescent="0.25">
      <c r="A14" s="796" t="s">
        <v>19</v>
      </c>
      <c r="B14" s="803" t="s">
        <v>872</v>
      </c>
      <c r="C14" s="796" t="s">
        <v>857</v>
      </c>
      <c r="D14" s="803" t="s">
        <v>873</v>
      </c>
      <c r="E14" s="796" t="s">
        <v>859</v>
      </c>
      <c r="F14" s="801"/>
      <c r="G14" s="796"/>
      <c r="H14" s="796"/>
      <c r="I14" s="801"/>
      <c r="J14" s="801"/>
      <c r="K14" s="802"/>
      <c r="L14" s="24"/>
      <c r="M14" s="414"/>
      <c r="N14" s="414"/>
      <c r="O14" s="414"/>
      <c r="P14" s="414"/>
    </row>
    <row r="15" spans="1:16" s="418" customFormat="1" ht="12.75" x14ac:dyDescent="0.25">
      <c r="A15" s="796" t="s">
        <v>28</v>
      </c>
      <c r="B15" s="803" t="s">
        <v>856</v>
      </c>
      <c r="C15" s="796" t="s">
        <v>857</v>
      </c>
      <c r="D15" s="803" t="s">
        <v>858</v>
      </c>
      <c r="E15" s="796" t="s">
        <v>859</v>
      </c>
      <c r="F15" s="804"/>
      <c r="G15" s="796"/>
      <c r="H15" s="796"/>
      <c r="I15" s="804"/>
      <c r="J15" s="804"/>
      <c r="K15" s="798" t="s">
        <v>860</v>
      </c>
      <c r="L15" s="24"/>
      <c r="M15" s="414"/>
      <c r="N15" s="414"/>
      <c r="O15" s="414"/>
      <c r="P15" s="414"/>
    </row>
    <row r="16" spans="1:16" s="418" customFormat="1" ht="13.5" x14ac:dyDescent="0.25">
      <c r="A16" s="796">
        <v>2</v>
      </c>
      <c r="B16" s="799" t="s">
        <v>861</v>
      </c>
      <c r="C16" s="800"/>
      <c r="D16" s="799"/>
      <c r="E16" s="800"/>
      <c r="F16" s="801"/>
      <c r="G16" s="800"/>
      <c r="H16" s="800"/>
      <c r="I16" s="801"/>
      <c r="J16" s="801"/>
      <c r="K16" s="802"/>
      <c r="L16" s="24"/>
      <c r="M16" s="414"/>
      <c r="N16" s="414"/>
      <c r="O16" s="414"/>
      <c r="P16" s="414"/>
    </row>
    <row r="17" spans="1:16" s="418" customFormat="1" ht="13.5" x14ac:dyDescent="0.25">
      <c r="A17" s="796" t="s">
        <v>173</v>
      </c>
      <c r="B17" s="803" t="s">
        <v>874</v>
      </c>
      <c r="C17" s="796" t="s">
        <v>857</v>
      </c>
      <c r="D17" s="803" t="s">
        <v>876</v>
      </c>
      <c r="E17" s="796" t="s">
        <v>859</v>
      </c>
      <c r="F17" s="801"/>
      <c r="G17" s="796"/>
      <c r="H17" s="796"/>
      <c r="I17" s="801"/>
      <c r="J17" s="801"/>
      <c r="K17" s="802"/>
      <c r="L17" s="24"/>
      <c r="M17" s="414"/>
      <c r="N17" s="414"/>
      <c r="O17" s="414"/>
      <c r="P17" s="414"/>
    </row>
    <row r="18" spans="1:16" s="418" customFormat="1" ht="13.5" x14ac:dyDescent="0.25">
      <c r="A18" s="796" t="s">
        <v>174</v>
      </c>
      <c r="B18" s="803" t="s">
        <v>875</v>
      </c>
      <c r="C18" s="796" t="s">
        <v>857</v>
      </c>
      <c r="D18" s="803" t="s">
        <v>876</v>
      </c>
      <c r="E18" s="796" t="s">
        <v>859</v>
      </c>
      <c r="F18" s="801"/>
      <c r="G18" s="796"/>
      <c r="H18" s="796"/>
      <c r="I18" s="801"/>
      <c r="J18" s="801"/>
      <c r="K18" s="802"/>
      <c r="L18" s="24"/>
      <c r="M18" s="414"/>
      <c r="N18" s="414"/>
      <c r="O18" s="414"/>
      <c r="P18" s="414"/>
    </row>
    <row r="19" spans="1:16" s="418" customFormat="1" ht="12.75" x14ac:dyDescent="0.25">
      <c r="A19" s="796" t="s">
        <v>175</v>
      </c>
      <c r="B19" s="805" t="s">
        <v>862</v>
      </c>
      <c r="C19" s="796" t="s">
        <v>857</v>
      </c>
      <c r="D19" s="803" t="s">
        <v>863</v>
      </c>
      <c r="E19" s="796" t="s">
        <v>859</v>
      </c>
      <c r="F19" s="804"/>
      <c r="G19" s="796"/>
      <c r="H19" s="796"/>
      <c r="I19" s="804"/>
      <c r="J19" s="804"/>
      <c r="K19" s="798" t="s">
        <v>864</v>
      </c>
      <c r="L19" s="24"/>
      <c r="M19" s="414"/>
      <c r="N19" s="414"/>
      <c r="O19" s="414"/>
      <c r="P19" s="414"/>
    </row>
    <row r="20" spans="1:16" s="418" customFormat="1" ht="12.75" x14ac:dyDescent="0.25">
      <c r="A20" s="796" t="s">
        <v>177</v>
      </c>
      <c r="B20" s="803" t="s">
        <v>865</v>
      </c>
      <c r="C20" s="796" t="s">
        <v>857</v>
      </c>
      <c r="D20" s="803" t="s">
        <v>863</v>
      </c>
      <c r="E20" s="796" t="s">
        <v>859</v>
      </c>
      <c r="F20" s="804"/>
      <c r="G20" s="796"/>
      <c r="H20" s="796"/>
      <c r="I20" s="804"/>
      <c r="J20" s="804"/>
      <c r="K20" s="798" t="s">
        <v>866</v>
      </c>
      <c r="L20" s="24"/>
      <c r="M20" s="414"/>
      <c r="N20" s="414"/>
      <c r="O20" s="414"/>
      <c r="P20" s="414"/>
    </row>
    <row r="21" spans="1:16" s="418" customFormat="1" ht="12.75" x14ac:dyDescent="0.25">
      <c r="A21" s="796" t="s">
        <v>178</v>
      </c>
      <c r="B21" s="803" t="s">
        <v>867</v>
      </c>
      <c r="C21" s="796" t="s">
        <v>857</v>
      </c>
      <c r="D21" s="803" t="s">
        <v>868</v>
      </c>
      <c r="E21" s="796" t="s">
        <v>859</v>
      </c>
      <c r="F21" s="804"/>
      <c r="G21" s="796"/>
      <c r="H21" s="796"/>
      <c r="I21" s="804"/>
      <c r="J21" s="804"/>
      <c r="K21" s="798" t="s">
        <v>869</v>
      </c>
      <c r="L21" s="24"/>
      <c r="M21" s="414"/>
      <c r="N21" s="414"/>
      <c r="O21" s="414"/>
      <c r="P21" s="414"/>
    </row>
    <row r="22" spans="1:16" s="418" customFormat="1" ht="13.5" x14ac:dyDescent="0.25">
      <c r="A22" s="796">
        <v>3</v>
      </c>
      <c r="B22" s="806" t="s">
        <v>644</v>
      </c>
      <c r="C22" s="807"/>
      <c r="D22" s="806"/>
      <c r="E22" s="806"/>
      <c r="F22" s="801"/>
      <c r="G22" s="800"/>
      <c r="H22" s="800"/>
      <c r="I22" s="801"/>
      <c r="J22" s="801"/>
      <c r="K22" s="802"/>
      <c r="L22" s="24"/>
      <c r="M22" s="414"/>
      <c r="N22" s="414"/>
      <c r="O22" s="414"/>
      <c r="P22" s="414"/>
    </row>
    <row r="23" spans="1:16" s="418" customFormat="1" ht="13.5" x14ac:dyDescent="0.25">
      <c r="A23" s="796" t="s">
        <v>233</v>
      </c>
      <c r="B23" s="805" t="s">
        <v>877</v>
      </c>
      <c r="C23" s="796" t="s">
        <v>857</v>
      </c>
      <c r="D23" s="803" t="s">
        <v>876</v>
      </c>
      <c r="E23" s="796" t="s">
        <v>859</v>
      </c>
      <c r="F23" s="801"/>
      <c r="G23" s="796"/>
      <c r="H23" s="796"/>
      <c r="I23" s="801"/>
      <c r="J23" s="801"/>
      <c r="K23" s="802"/>
      <c r="L23" s="24"/>
      <c r="M23" s="414"/>
      <c r="N23" s="414"/>
      <c r="O23" s="414"/>
      <c r="P23" s="414"/>
    </row>
    <row r="24" spans="1:16" s="418" customFormat="1" ht="13.5" x14ac:dyDescent="0.25">
      <c r="A24" s="796" t="s">
        <v>234</v>
      </c>
      <c r="B24" s="805" t="s">
        <v>878</v>
      </c>
      <c r="C24" s="796" t="s">
        <v>857</v>
      </c>
      <c r="D24" s="803" t="s">
        <v>879</v>
      </c>
      <c r="E24" s="796" t="s">
        <v>859</v>
      </c>
      <c r="F24" s="801"/>
      <c r="G24" s="796"/>
      <c r="H24" s="796"/>
      <c r="I24" s="801"/>
      <c r="J24" s="801"/>
      <c r="K24" s="802"/>
      <c r="L24" s="24"/>
      <c r="M24" s="414"/>
      <c r="N24" s="414"/>
      <c r="O24" s="414"/>
      <c r="P24" s="414"/>
    </row>
    <row r="25" spans="1:16" s="418" customFormat="1" ht="13.5" x14ac:dyDescent="0.25">
      <c r="A25" s="796" t="s">
        <v>235</v>
      </c>
      <c r="B25" s="805" t="s">
        <v>877</v>
      </c>
      <c r="C25" s="796" t="s">
        <v>857</v>
      </c>
      <c r="D25" s="803" t="s">
        <v>879</v>
      </c>
      <c r="E25" s="796" t="s">
        <v>859</v>
      </c>
      <c r="F25" s="801"/>
      <c r="G25" s="796"/>
      <c r="H25" s="796"/>
      <c r="I25" s="801"/>
      <c r="J25" s="801"/>
      <c r="K25" s="802"/>
      <c r="L25" s="24"/>
      <c r="M25" s="414"/>
      <c r="N25" s="414"/>
      <c r="O25" s="414"/>
      <c r="P25" s="414"/>
    </row>
    <row r="26" spans="1:16" x14ac:dyDescent="0.25">
      <c r="A26" s="796"/>
      <c r="B26" s="805" t="s">
        <v>870</v>
      </c>
      <c r="C26" s="796" t="s">
        <v>857</v>
      </c>
      <c r="D26" s="803" t="s">
        <v>868</v>
      </c>
      <c r="E26" s="796" t="s">
        <v>859</v>
      </c>
      <c r="F26" s="804"/>
      <c r="G26" s="796"/>
      <c r="H26" s="796"/>
      <c r="I26" s="804"/>
      <c r="J26" s="804"/>
      <c r="K26" s="798" t="s">
        <v>871</v>
      </c>
      <c r="L26" s="24"/>
      <c r="M26" s="414"/>
      <c r="N26" s="414"/>
      <c r="O26" s="414"/>
      <c r="P26" s="414"/>
    </row>
    <row r="27" spans="1:16" x14ac:dyDescent="0.25">
      <c r="A27" s="295"/>
      <c r="B27" s="256"/>
      <c r="C27" s="256"/>
      <c r="D27" s="256"/>
      <c r="E27" s="256"/>
      <c r="F27" s="302"/>
      <c r="G27" s="311"/>
      <c r="H27" s="311"/>
      <c r="I27" s="302"/>
      <c r="J27" s="302"/>
      <c r="K27" s="301"/>
      <c r="L27" s="24"/>
      <c r="M27" s="414"/>
      <c r="N27" s="414"/>
      <c r="O27" s="414"/>
      <c r="P27" s="414"/>
    </row>
    <row r="28" spans="1:16" x14ac:dyDescent="0.25">
      <c r="A28" s="295">
        <v>4</v>
      </c>
      <c r="B28" s="256" t="s">
        <v>645</v>
      </c>
      <c r="C28" s="256"/>
      <c r="D28" s="256"/>
      <c r="E28" s="256"/>
      <c r="F28" s="302"/>
      <c r="G28" s="311"/>
      <c r="H28" s="311"/>
      <c r="I28" s="302"/>
      <c r="J28" s="302"/>
      <c r="K28" s="301"/>
      <c r="L28" s="24"/>
      <c r="M28" s="414"/>
      <c r="N28" s="414"/>
      <c r="O28" s="414"/>
      <c r="P28" s="414"/>
    </row>
    <row r="29" spans="1:16" x14ac:dyDescent="0.25">
      <c r="A29" s="295"/>
      <c r="B29" s="296"/>
      <c r="C29" s="256"/>
      <c r="D29" s="311"/>
      <c r="E29" s="311"/>
      <c r="F29" s="302"/>
      <c r="G29" s="311"/>
      <c r="H29" s="311"/>
      <c r="I29" s="302"/>
      <c r="J29" s="302"/>
      <c r="K29" s="301"/>
      <c r="L29" s="24"/>
      <c r="M29" s="414"/>
      <c r="N29" s="414"/>
      <c r="O29" s="414"/>
      <c r="P29" s="414"/>
    </row>
    <row r="30" spans="1:16" x14ac:dyDescent="0.25">
      <c r="A30" s="295"/>
      <c r="B30" s="256"/>
      <c r="C30" s="256"/>
      <c r="D30" s="256"/>
      <c r="E30" s="256"/>
      <c r="F30" s="302"/>
      <c r="G30" s="311"/>
      <c r="H30" s="311"/>
      <c r="I30" s="302"/>
      <c r="J30" s="302"/>
      <c r="K30" s="301"/>
      <c r="L30" s="24"/>
      <c r="M30" s="414"/>
      <c r="N30" s="414"/>
      <c r="O30" s="414"/>
      <c r="P30" s="414"/>
    </row>
    <row r="31" spans="1:16" x14ac:dyDescent="0.25">
      <c r="A31" s="295"/>
      <c r="B31" s="256"/>
      <c r="C31" s="256"/>
      <c r="D31" s="256"/>
      <c r="E31" s="256"/>
      <c r="F31" s="302"/>
      <c r="G31" s="311"/>
      <c r="H31" s="311"/>
      <c r="I31" s="302"/>
      <c r="J31" s="302"/>
      <c r="K31" s="301"/>
      <c r="L31" s="24"/>
      <c r="M31" s="414"/>
      <c r="N31" s="414"/>
      <c r="O31" s="414"/>
      <c r="P31" s="414"/>
    </row>
    <row r="32" spans="1:16" x14ac:dyDescent="0.25">
      <c r="A32" s="295">
        <v>5</v>
      </c>
      <c r="B32" s="256" t="s">
        <v>646</v>
      </c>
      <c r="C32" s="256"/>
      <c r="D32" s="256"/>
      <c r="E32" s="256"/>
      <c r="F32" s="302"/>
      <c r="G32" s="311"/>
      <c r="H32" s="311"/>
      <c r="I32" s="302"/>
      <c r="J32" s="302"/>
      <c r="K32" s="301"/>
      <c r="L32" s="24"/>
      <c r="M32" s="414"/>
      <c r="N32" s="414"/>
      <c r="O32" s="414"/>
      <c r="P32" s="414"/>
    </row>
    <row r="33" spans="1:16" x14ac:dyDescent="0.25">
      <c r="A33" s="303"/>
      <c r="B33" s="419"/>
      <c r="C33" s="419"/>
      <c r="D33" s="419"/>
      <c r="E33" s="420"/>
      <c r="F33" s="304"/>
      <c r="G33" s="420"/>
      <c r="H33" s="420"/>
      <c r="I33" s="304"/>
      <c r="J33" s="304"/>
      <c r="K33" s="305"/>
      <c r="L33" s="24"/>
      <c r="M33" s="414"/>
      <c r="N33" s="414"/>
      <c r="O33" s="414"/>
      <c r="P33" s="414"/>
    </row>
    <row r="34" spans="1:16" ht="15" customHeight="1" x14ac:dyDescent="0.25">
      <c r="A34" s="816" t="s">
        <v>119</v>
      </c>
      <c r="B34" s="816"/>
      <c r="C34" s="306"/>
      <c r="D34" s="306"/>
      <c r="E34" s="55"/>
      <c r="F34" s="499"/>
      <c r="G34" s="55"/>
      <c r="H34" s="55"/>
      <c r="I34" s="499">
        <f>+I8+I12+I20</f>
        <v>0</v>
      </c>
      <c r="J34" s="499"/>
      <c r="K34" s="307"/>
      <c r="L34" s="24"/>
      <c r="M34" s="414"/>
      <c r="N34" s="414"/>
      <c r="O34" s="414"/>
      <c r="P34" s="414"/>
    </row>
    <row r="35" spans="1:16" ht="22.5" customHeight="1" x14ac:dyDescent="0.25">
      <c r="H35" s="822" t="s">
        <v>363</v>
      </c>
      <c r="I35" s="822"/>
      <c r="J35" s="822"/>
      <c r="K35" s="822"/>
      <c r="L35" s="24"/>
      <c r="M35" s="414"/>
      <c r="N35" s="414"/>
      <c r="O35" s="414"/>
      <c r="P35" s="414"/>
    </row>
    <row r="36" spans="1:16" ht="15" hidden="1" customHeight="1" x14ac:dyDescent="0.25">
      <c r="A36" s="823" t="s">
        <v>120</v>
      </c>
      <c r="B36" s="823"/>
      <c r="C36" s="75"/>
      <c r="D36" s="75"/>
      <c r="E36" s="75"/>
      <c r="F36" s="75"/>
      <c r="G36" s="75"/>
      <c r="H36" s="75"/>
      <c r="I36" s="815" t="s">
        <v>264</v>
      </c>
      <c r="J36" s="815"/>
      <c r="K36" s="815"/>
      <c r="L36" s="24"/>
      <c r="M36" s="414"/>
      <c r="N36" s="414"/>
      <c r="O36" s="414"/>
      <c r="P36" s="414"/>
    </row>
    <row r="37" spans="1:16" ht="15" hidden="1" customHeight="1" x14ac:dyDescent="0.25">
      <c r="A37" s="824" t="s">
        <v>121</v>
      </c>
      <c r="B37" s="825"/>
      <c r="C37" s="825"/>
      <c r="D37" s="825"/>
      <c r="E37" s="825"/>
      <c r="F37" s="825"/>
      <c r="G37" s="825"/>
      <c r="H37" s="825"/>
      <c r="I37" s="825"/>
      <c r="J37" s="825"/>
      <c r="K37" s="825"/>
      <c r="L37" s="24"/>
      <c r="M37" s="414"/>
      <c r="N37" s="414"/>
      <c r="O37" s="414"/>
      <c r="P37" s="414"/>
    </row>
    <row r="38" spans="1:16" ht="15" hidden="1" customHeight="1" x14ac:dyDescent="0.25">
      <c r="A38" s="422" t="s">
        <v>122</v>
      </c>
      <c r="B38" s="23"/>
      <c r="C38" s="23"/>
      <c r="D38" s="23"/>
      <c r="E38" s="23"/>
      <c r="F38" s="23"/>
      <c r="G38" s="23"/>
      <c r="H38" s="23"/>
      <c r="I38" s="413"/>
      <c r="J38" s="413"/>
      <c r="K38" s="22"/>
      <c r="L38" s="24"/>
      <c r="M38" s="414"/>
      <c r="N38" s="414"/>
      <c r="O38" s="414"/>
      <c r="P38" s="414"/>
    </row>
    <row r="39" spans="1:16" s="28" customFormat="1" ht="20.100000000000001" customHeight="1" x14ac:dyDescent="0.25">
      <c r="A39" s="814" t="s">
        <v>647</v>
      </c>
      <c r="B39" s="814"/>
      <c r="C39" s="814"/>
      <c r="D39" s="814"/>
      <c r="E39" s="814"/>
      <c r="F39" s="814"/>
      <c r="G39" s="814"/>
      <c r="H39" s="814"/>
      <c r="I39" s="814"/>
      <c r="J39" s="814"/>
      <c r="K39" s="814"/>
    </row>
    <row r="40" spans="1:16" x14ac:dyDescent="0.25">
      <c r="A40" s="22"/>
      <c r="B40" s="23"/>
      <c r="C40" s="23"/>
      <c r="D40" s="23"/>
      <c r="E40" s="23"/>
      <c r="F40" s="23"/>
      <c r="G40" s="23"/>
      <c r="H40" s="20"/>
      <c r="I40" s="223"/>
      <c r="J40" s="223"/>
      <c r="K40" s="117"/>
      <c r="L40" s="24"/>
      <c r="M40" s="414"/>
      <c r="N40" s="414"/>
      <c r="O40" s="414"/>
      <c r="P40" s="414"/>
    </row>
    <row r="41" spans="1:16" x14ac:dyDescent="0.25">
      <c r="A41" s="22"/>
      <c r="B41" s="23"/>
      <c r="C41" s="23"/>
      <c r="D41" s="23"/>
      <c r="E41" s="23"/>
      <c r="F41" s="23"/>
      <c r="G41" s="23"/>
      <c r="H41" s="20"/>
      <c r="I41" s="223"/>
      <c r="J41" s="223"/>
      <c r="K41" s="117"/>
      <c r="L41" s="24"/>
      <c r="M41" s="414"/>
      <c r="N41" s="414"/>
      <c r="O41" s="414"/>
      <c r="P41" s="414"/>
    </row>
    <row r="42" spans="1:16" x14ac:dyDescent="0.25">
      <c r="A42" s="22"/>
      <c r="B42" s="23"/>
      <c r="C42" s="23"/>
      <c r="D42" s="23"/>
      <c r="E42" s="23"/>
      <c r="F42" s="23"/>
      <c r="G42" s="23"/>
      <c r="H42" s="20"/>
      <c r="I42" s="223"/>
      <c r="J42" s="223"/>
      <c r="K42" s="117"/>
      <c r="L42" s="24"/>
      <c r="M42" s="414"/>
      <c r="N42" s="414"/>
      <c r="O42" s="414"/>
      <c r="P42" s="414"/>
    </row>
    <row r="43" spans="1:16" x14ac:dyDescent="0.25">
      <c r="A43" s="22"/>
      <c r="B43" s="23"/>
      <c r="C43" s="23"/>
      <c r="D43" s="23"/>
      <c r="E43" s="23"/>
      <c r="F43" s="23"/>
      <c r="G43" s="23"/>
      <c r="H43" s="20"/>
      <c r="I43" s="223"/>
      <c r="J43" s="223"/>
      <c r="K43" s="117"/>
      <c r="L43" s="24"/>
      <c r="M43" s="414"/>
      <c r="N43" s="414"/>
      <c r="O43" s="414"/>
      <c r="P43" s="414"/>
    </row>
    <row r="44" spans="1:16" x14ac:dyDescent="0.25">
      <c r="A44" s="22"/>
      <c r="B44" s="23"/>
      <c r="C44" s="23"/>
      <c r="D44" s="23"/>
      <c r="E44" s="23"/>
      <c r="F44" s="23"/>
      <c r="G44" s="23"/>
      <c r="H44" s="841"/>
      <c r="I44" s="841"/>
      <c r="J44" s="841"/>
      <c r="K44" s="841"/>
      <c r="L44" s="24"/>
      <c r="M44" s="414"/>
      <c r="N44" s="414"/>
      <c r="O44" s="414"/>
      <c r="P44" s="414"/>
    </row>
    <row r="45" spans="1:16" x14ac:dyDescent="0.25">
      <c r="A45" s="22"/>
      <c r="B45" s="23"/>
      <c r="C45" s="23"/>
      <c r="D45" s="23"/>
      <c r="E45" s="23"/>
      <c r="F45" s="23"/>
      <c r="G45" s="23"/>
      <c r="H45" s="23"/>
      <c r="I45" s="413"/>
      <c r="J45" s="413"/>
      <c r="K45" s="24"/>
      <c r="L45" s="24"/>
      <c r="M45" s="414"/>
      <c r="N45" s="414"/>
      <c r="O45" s="414"/>
      <c r="P45" s="414"/>
    </row>
    <row r="46" spans="1:16" x14ac:dyDescent="0.25">
      <c r="A46" s="22"/>
      <c r="B46" s="23"/>
      <c r="C46" s="23"/>
      <c r="D46" s="23"/>
      <c r="E46" s="23"/>
      <c r="F46" s="23"/>
      <c r="G46" s="23"/>
      <c r="H46" s="23"/>
      <c r="I46" s="413"/>
      <c r="J46" s="413"/>
      <c r="K46" s="24"/>
      <c r="L46" s="24"/>
      <c r="M46" s="414"/>
      <c r="N46" s="414"/>
      <c r="O46" s="414"/>
      <c r="P46" s="414"/>
    </row>
    <row r="47" spans="1:16" x14ac:dyDescent="0.25">
      <c r="A47" s="22"/>
      <c r="B47" s="23"/>
      <c r="C47" s="23"/>
      <c r="D47" s="23"/>
      <c r="E47" s="23"/>
      <c r="F47" s="23"/>
      <c r="G47" s="23"/>
      <c r="H47" s="23"/>
      <c r="I47" s="413"/>
      <c r="J47" s="413"/>
      <c r="K47" s="24"/>
      <c r="L47" s="24"/>
      <c r="M47" s="414"/>
      <c r="N47" s="414"/>
      <c r="O47" s="414"/>
      <c r="P47" s="414"/>
    </row>
    <row r="48" spans="1:16" x14ac:dyDescent="0.25">
      <c r="A48" s="22"/>
      <c r="B48" s="23"/>
      <c r="C48" s="23"/>
      <c r="D48" s="23"/>
      <c r="E48" s="23"/>
      <c r="F48" s="23"/>
      <c r="G48" s="23"/>
      <c r="H48" s="23"/>
      <c r="I48" s="413"/>
      <c r="J48" s="413"/>
      <c r="K48" s="24"/>
      <c r="L48" s="24"/>
      <c r="M48" s="414"/>
      <c r="N48" s="414"/>
      <c r="O48" s="414"/>
      <c r="P48" s="414"/>
    </row>
    <row r="49" spans="1:16" x14ac:dyDescent="0.25">
      <c r="A49" s="22"/>
      <c r="B49" s="23"/>
      <c r="C49" s="23"/>
      <c r="D49" s="23"/>
      <c r="E49" s="23"/>
      <c r="F49" s="23"/>
      <c r="G49" s="23"/>
      <c r="H49" s="23"/>
      <c r="I49" s="413"/>
      <c r="J49" s="413"/>
      <c r="K49" s="24"/>
      <c r="L49" s="24"/>
      <c r="M49" s="414"/>
      <c r="N49" s="414"/>
      <c r="O49" s="414"/>
      <c r="P49" s="414"/>
    </row>
    <row r="50" spans="1:16" x14ac:dyDescent="0.25">
      <c r="A50" s="22"/>
      <c r="B50" s="23"/>
      <c r="C50" s="23"/>
      <c r="D50" s="23"/>
      <c r="E50" s="23"/>
      <c r="F50" s="23"/>
      <c r="G50" s="23"/>
      <c r="H50" s="23"/>
      <c r="I50" s="413"/>
      <c r="J50" s="413"/>
      <c r="K50" s="24"/>
      <c r="L50" s="24"/>
      <c r="M50" s="414"/>
      <c r="N50" s="414"/>
      <c r="O50" s="414"/>
      <c r="P50" s="414"/>
    </row>
    <row r="51" spans="1:16" x14ac:dyDescent="0.25">
      <c r="A51" s="22"/>
      <c r="B51" s="23"/>
      <c r="C51" s="23"/>
      <c r="D51" s="23"/>
      <c r="E51" s="23"/>
      <c r="F51" s="23"/>
      <c r="G51" s="23"/>
      <c r="H51" s="23"/>
      <c r="I51" s="413"/>
      <c r="J51" s="413"/>
      <c r="K51" s="24"/>
      <c r="L51" s="24"/>
      <c r="M51" s="414"/>
      <c r="N51" s="414"/>
      <c r="O51" s="414"/>
      <c r="P51" s="414"/>
    </row>
    <row r="52" spans="1:16" x14ac:dyDescent="0.25">
      <c r="A52" s="22"/>
      <c r="B52" s="23"/>
      <c r="C52" s="23"/>
      <c r="D52" s="23"/>
      <c r="E52" s="23"/>
      <c r="F52" s="23"/>
      <c r="G52" s="23"/>
      <c r="H52" s="23"/>
      <c r="I52" s="413"/>
      <c r="J52" s="413"/>
      <c r="K52" s="24"/>
      <c r="L52" s="24"/>
      <c r="M52" s="414"/>
      <c r="N52" s="414"/>
      <c r="O52" s="414"/>
      <c r="P52" s="414"/>
    </row>
    <row r="53" spans="1:16" x14ac:dyDescent="0.25">
      <c r="A53" s="22"/>
      <c r="B53" s="23"/>
      <c r="C53" s="23"/>
      <c r="D53" s="23"/>
      <c r="E53" s="23"/>
      <c r="F53" s="23"/>
      <c r="G53" s="23"/>
      <c r="H53" s="23"/>
      <c r="I53" s="413"/>
      <c r="J53" s="413"/>
      <c r="K53" s="24"/>
      <c r="L53" s="24"/>
      <c r="M53" s="414"/>
      <c r="N53" s="414"/>
      <c r="O53" s="414"/>
      <c r="P53" s="414"/>
    </row>
    <row r="54" spans="1:16" x14ac:dyDescent="0.25">
      <c r="A54" s="22"/>
      <c r="B54" s="23"/>
      <c r="C54" s="23"/>
      <c r="D54" s="23"/>
      <c r="E54" s="23"/>
      <c r="F54" s="23"/>
      <c r="G54" s="23"/>
      <c r="H54" s="23"/>
      <c r="I54" s="413"/>
      <c r="J54" s="413"/>
      <c r="K54" s="24"/>
      <c r="L54" s="24"/>
      <c r="M54" s="414"/>
      <c r="N54" s="414"/>
      <c r="O54" s="414"/>
      <c r="P54" s="414"/>
    </row>
    <row r="55" spans="1:16" x14ac:dyDescent="0.25">
      <c r="A55" s="22"/>
      <c r="B55" s="23"/>
      <c r="C55" s="23"/>
      <c r="D55" s="23"/>
      <c r="E55" s="23"/>
      <c r="F55" s="23"/>
      <c r="G55" s="23"/>
      <c r="H55" s="23"/>
      <c r="I55" s="413"/>
      <c r="J55" s="413"/>
      <c r="K55" s="24"/>
      <c r="L55" s="24"/>
      <c r="M55" s="414"/>
      <c r="N55" s="414"/>
      <c r="O55" s="414"/>
      <c r="P55" s="414"/>
    </row>
    <row r="56" spans="1:16" x14ac:dyDescent="0.25">
      <c r="A56" s="22"/>
      <c r="B56" s="23"/>
      <c r="C56" s="23"/>
      <c r="D56" s="23"/>
      <c r="E56" s="23"/>
      <c r="F56" s="23"/>
      <c r="G56" s="23"/>
      <c r="H56" s="23"/>
      <c r="I56" s="413"/>
      <c r="J56" s="413"/>
      <c r="K56" s="24"/>
      <c r="L56" s="414"/>
      <c r="M56" s="414"/>
      <c r="N56" s="414"/>
      <c r="O56" s="414"/>
      <c r="P56" s="414"/>
    </row>
    <row r="57" spans="1:16" x14ac:dyDescent="0.25">
      <c r="A57" s="22"/>
      <c r="B57" s="23"/>
      <c r="C57" s="23"/>
      <c r="D57" s="23"/>
      <c r="E57" s="23"/>
      <c r="F57" s="23"/>
      <c r="G57" s="23"/>
      <c r="H57" s="23"/>
      <c r="I57" s="413"/>
      <c r="J57" s="413"/>
      <c r="K57" s="24"/>
    </row>
    <row r="58" spans="1:16" x14ac:dyDescent="0.25">
      <c r="A58" s="22"/>
      <c r="B58" s="23"/>
      <c r="C58" s="23"/>
      <c r="D58" s="23"/>
      <c r="E58" s="23"/>
      <c r="F58" s="23"/>
      <c r="G58" s="23"/>
      <c r="H58" s="23"/>
      <c r="I58" s="413"/>
      <c r="J58" s="413"/>
      <c r="K58" s="24"/>
    </row>
    <row r="59" spans="1:16" x14ac:dyDescent="0.25">
      <c r="A59" s="22"/>
      <c r="B59" s="23"/>
      <c r="C59" s="23"/>
      <c r="D59" s="23"/>
      <c r="E59" s="23"/>
      <c r="F59" s="23"/>
      <c r="G59" s="23"/>
      <c r="H59" s="23"/>
      <c r="I59" s="413"/>
      <c r="J59" s="413"/>
      <c r="K59" s="24"/>
    </row>
    <row r="60" spans="1:16" x14ac:dyDescent="0.25">
      <c r="A60" s="22"/>
      <c r="B60" s="23"/>
      <c r="C60" s="23"/>
      <c r="D60" s="23"/>
      <c r="E60" s="23"/>
      <c r="F60" s="23"/>
      <c r="G60" s="23"/>
      <c r="H60" s="23"/>
      <c r="I60" s="413"/>
      <c r="J60" s="413"/>
      <c r="K60" s="24"/>
    </row>
    <row r="61" spans="1:16" x14ac:dyDescent="0.25">
      <c r="A61" s="22"/>
      <c r="B61" s="23"/>
      <c r="C61" s="23"/>
      <c r="D61" s="23"/>
      <c r="E61" s="23"/>
      <c r="F61" s="23"/>
      <c r="G61" s="23"/>
      <c r="H61" s="23"/>
      <c r="I61" s="413"/>
      <c r="J61" s="413"/>
      <c r="K61" s="24"/>
    </row>
    <row r="62" spans="1:16" x14ac:dyDescent="0.25">
      <c r="A62" s="22"/>
      <c r="B62" s="23"/>
      <c r="C62" s="23"/>
      <c r="D62" s="23"/>
      <c r="E62" s="23"/>
      <c r="F62" s="23"/>
      <c r="G62" s="23"/>
      <c r="H62" s="23"/>
      <c r="I62" s="413"/>
      <c r="J62" s="413"/>
      <c r="K62" s="24"/>
    </row>
    <row r="63" spans="1:16" x14ac:dyDescent="0.25">
      <c r="A63" s="22"/>
      <c r="B63" s="23"/>
      <c r="C63" s="23"/>
      <c r="D63" s="23"/>
      <c r="E63" s="23"/>
      <c r="F63" s="23"/>
      <c r="G63" s="23"/>
      <c r="H63" s="23"/>
      <c r="I63" s="413"/>
      <c r="J63" s="413"/>
      <c r="K63" s="24"/>
    </row>
    <row r="64" spans="1:16" x14ac:dyDescent="0.25">
      <c r="A64" s="423"/>
      <c r="B64" s="424"/>
      <c r="C64" s="424"/>
      <c r="D64" s="424"/>
      <c r="E64" s="424"/>
      <c r="F64" s="424"/>
      <c r="G64" s="424"/>
      <c r="H64" s="424"/>
      <c r="I64" s="425"/>
      <c r="J64" s="425"/>
      <c r="K64" s="414"/>
    </row>
  </sheetData>
  <mergeCells count="1">
    <mergeCell ref="H44:K44"/>
  </mergeCells>
  <phoneticPr fontId="52" type="noConversion"/>
  <pageMargins left="0.51" right="0.17" top="0.31" bottom="0.17" header="0.3" footer="0.17"/>
  <pageSetup paperSize="9" scale="96"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J55"/>
  <sheetViews>
    <sheetView topLeftCell="A16" zoomScaleNormal="100" workbookViewId="0">
      <selection activeCell="F12" sqref="F12"/>
    </sheetView>
  </sheetViews>
  <sheetFormatPr defaultColWidth="9" defaultRowHeight="15" outlineLevelCol="1" x14ac:dyDescent="0.25"/>
  <cols>
    <col min="1" max="1" width="4.7109375" style="202" customWidth="1"/>
    <col min="2" max="2" width="36.7109375" style="196" customWidth="1"/>
    <col min="3" max="3" width="16.7109375" style="196" customWidth="1"/>
    <col min="4" max="4" width="25.28515625" style="196" customWidth="1"/>
    <col min="5" max="6" width="7.7109375" style="196" customWidth="1" outlineLevel="1"/>
    <col min="7" max="7" width="9.7109375" style="196" customWidth="1" outlineLevel="1"/>
    <col min="8" max="8" width="12.28515625" style="196" customWidth="1"/>
    <col min="9" max="9" width="18.28515625" style="192" customWidth="1"/>
    <col min="10" max="10" width="57.28515625" style="192" bestFit="1" customWidth="1"/>
    <col min="11" max="16384" width="9" style="192"/>
  </cols>
  <sheetData>
    <row r="1" spans="1:10" ht="15.75" x14ac:dyDescent="0.25">
      <c r="A1" s="880" t="s">
        <v>123</v>
      </c>
      <c r="B1" s="880"/>
      <c r="C1" s="880"/>
      <c r="D1" s="203"/>
      <c r="I1" s="204" t="s">
        <v>124</v>
      </c>
    </row>
    <row r="2" spans="1:10" ht="14.25" customHeight="1" x14ac:dyDescent="0.25">
      <c r="A2" s="880" t="s">
        <v>840</v>
      </c>
      <c r="B2" s="880"/>
      <c r="C2" s="880"/>
      <c r="D2" s="197"/>
      <c r="E2" s="881"/>
      <c r="F2" s="881"/>
      <c r="G2" s="881"/>
      <c r="H2" s="881"/>
      <c r="I2" s="881"/>
    </row>
    <row r="3" spans="1:10" ht="30" customHeight="1" x14ac:dyDescent="0.25">
      <c r="A3" s="881" t="s">
        <v>632</v>
      </c>
      <c r="B3" s="881"/>
      <c r="C3" s="881"/>
      <c r="D3" s="881"/>
      <c r="E3" s="881"/>
      <c r="F3" s="881"/>
      <c r="G3" s="881"/>
      <c r="H3" s="881"/>
      <c r="I3" s="881"/>
    </row>
    <row r="4" spans="1:10" ht="30" customHeight="1" x14ac:dyDescent="0.25">
      <c r="A4" s="911" t="s">
        <v>482</v>
      </c>
      <c r="B4" s="911"/>
      <c r="C4" s="911"/>
      <c r="D4" s="911"/>
      <c r="E4" s="911"/>
      <c r="F4" s="911"/>
      <c r="G4" s="911"/>
      <c r="H4" s="911"/>
      <c r="I4" s="911"/>
    </row>
    <row r="5" spans="1:10" x14ac:dyDescent="0.25">
      <c r="A5" s="205"/>
      <c r="B5" s="205"/>
      <c r="C5" s="205"/>
      <c r="D5" s="205"/>
      <c r="E5" s="205"/>
      <c r="F5" s="205"/>
      <c r="G5" s="205"/>
      <c r="H5" s="205"/>
      <c r="I5" s="206" t="s">
        <v>111</v>
      </c>
    </row>
    <row r="6" spans="1:10" ht="38.25" customHeight="1" x14ac:dyDescent="0.25">
      <c r="A6" s="597" t="s">
        <v>3</v>
      </c>
      <c r="B6" s="597" t="s">
        <v>125</v>
      </c>
      <c r="C6" s="597" t="s">
        <v>229</v>
      </c>
      <c r="D6" s="597" t="s">
        <v>230</v>
      </c>
      <c r="E6" s="597" t="s">
        <v>5</v>
      </c>
      <c r="F6" s="597" t="s">
        <v>51</v>
      </c>
      <c r="G6" s="597" t="s">
        <v>126</v>
      </c>
      <c r="H6" s="597" t="s">
        <v>127</v>
      </c>
      <c r="I6" s="597" t="s">
        <v>14</v>
      </c>
    </row>
    <row r="7" spans="1:10" ht="38.25" customHeight="1" x14ac:dyDescent="0.25">
      <c r="A7" s="598" t="s">
        <v>17</v>
      </c>
      <c r="B7" s="599" t="s">
        <v>596</v>
      </c>
      <c r="C7" s="598"/>
      <c r="D7" s="598"/>
      <c r="E7" s="598"/>
      <c r="F7" s="598"/>
      <c r="G7" s="598"/>
      <c r="H7" s="598"/>
      <c r="I7" s="598"/>
    </row>
    <row r="8" spans="1:10" ht="80.25" customHeight="1" x14ac:dyDescent="0.25">
      <c r="A8" s="600">
        <v>1</v>
      </c>
      <c r="B8" s="601" t="s">
        <v>648</v>
      </c>
      <c r="C8" s="368"/>
      <c r="D8" s="368"/>
      <c r="E8" s="602"/>
      <c r="F8" s="602"/>
      <c r="G8" s="602"/>
      <c r="H8" s="603">
        <f>SUM(H9:H11)</f>
        <v>0</v>
      </c>
      <c r="I8" s="602"/>
      <c r="J8" s="699" t="s">
        <v>680</v>
      </c>
    </row>
    <row r="9" spans="1:10" x14ac:dyDescent="0.25">
      <c r="A9" s="600"/>
      <c r="B9" s="368"/>
      <c r="C9" s="368"/>
      <c r="D9" s="368"/>
      <c r="E9" s="602"/>
      <c r="F9" s="602"/>
      <c r="G9" s="602"/>
      <c r="H9" s="603"/>
      <c r="I9" s="602"/>
    </row>
    <row r="10" spans="1:10" ht="22.35" customHeight="1" x14ac:dyDescent="0.25">
      <c r="A10" s="600"/>
      <c r="B10" s="368"/>
      <c r="C10" s="368"/>
      <c r="D10" s="368"/>
      <c r="E10" s="602"/>
      <c r="F10" s="602"/>
      <c r="G10" s="602"/>
      <c r="H10" s="604"/>
      <c r="I10" s="602"/>
    </row>
    <row r="11" spans="1:10" ht="22.35" customHeight="1" x14ac:dyDescent="0.25">
      <c r="A11" s="600"/>
      <c r="B11" s="368"/>
      <c r="C11" s="368"/>
      <c r="D11" s="368"/>
      <c r="E11" s="602"/>
      <c r="F11" s="602"/>
      <c r="G11" s="602"/>
      <c r="H11" s="604"/>
      <c r="I11" s="602"/>
    </row>
    <row r="12" spans="1:10" ht="43.5" customHeight="1" x14ac:dyDescent="0.25">
      <c r="A12" s="600">
        <v>2</v>
      </c>
      <c r="B12" s="601" t="s">
        <v>677</v>
      </c>
      <c r="C12" s="368"/>
      <c r="D12" s="368"/>
      <c r="E12" s="602"/>
      <c r="F12" s="602"/>
      <c r="G12" s="602"/>
      <c r="H12" s="603">
        <f>SUM(H13:H14)</f>
        <v>0</v>
      </c>
      <c r="I12" s="602"/>
      <c r="J12" s="699" t="s">
        <v>676</v>
      </c>
    </row>
    <row r="13" spans="1:10" ht="22.35" customHeight="1" x14ac:dyDescent="0.25">
      <c r="A13" s="605"/>
      <c r="B13" s="606"/>
      <c r="C13" s="606"/>
      <c r="D13" s="606"/>
      <c r="E13" s="607"/>
      <c r="F13" s="607"/>
      <c r="G13" s="608"/>
      <c r="H13" s="609"/>
      <c r="I13" s="607"/>
    </row>
    <row r="14" spans="1:10" ht="37.35" customHeight="1" x14ac:dyDescent="0.25">
      <c r="A14" s="605"/>
      <c r="B14" s="610"/>
      <c r="C14" s="606"/>
      <c r="D14" s="606"/>
      <c r="E14" s="607"/>
      <c r="F14" s="607"/>
      <c r="G14" s="608"/>
      <c r="H14" s="609"/>
      <c r="I14" s="607"/>
    </row>
    <row r="15" spans="1:10" ht="22.35" customHeight="1" x14ac:dyDescent="0.25">
      <c r="A15" s="600">
        <v>3</v>
      </c>
      <c r="B15" s="611" t="s">
        <v>356</v>
      </c>
      <c r="C15" s="368"/>
      <c r="D15" s="368"/>
      <c r="E15" s="602"/>
      <c r="F15" s="602"/>
      <c r="G15" s="602"/>
      <c r="H15" s="603"/>
      <c r="I15" s="602"/>
    </row>
    <row r="16" spans="1:10" ht="39" customHeight="1" x14ac:dyDescent="0.25">
      <c r="A16" s="600" t="s">
        <v>233</v>
      </c>
      <c r="B16" s="601" t="s">
        <v>678</v>
      </c>
      <c r="C16" s="368"/>
      <c r="D16" s="368"/>
      <c r="E16" s="602"/>
      <c r="F16" s="602"/>
      <c r="G16" s="602"/>
      <c r="H16" s="603"/>
      <c r="I16" s="602"/>
    </row>
    <row r="17" spans="1:9" ht="54" customHeight="1" x14ac:dyDescent="0.25">
      <c r="A17" s="612"/>
      <c r="B17" s="676" t="s">
        <v>679</v>
      </c>
      <c r="C17" s="368"/>
      <c r="D17" s="368"/>
      <c r="E17" s="602" t="s">
        <v>651</v>
      </c>
      <c r="F17" s="602">
        <v>150</v>
      </c>
      <c r="G17" s="613">
        <v>2</v>
      </c>
      <c r="H17" s="604">
        <f>+G17*F17</f>
        <v>300</v>
      </c>
      <c r="I17" s="602" t="s">
        <v>652</v>
      </c>
    </row>
    <row r="18" spans="1:9" ht="54" customHeight="1" x14ac:dyDescent="0.25">
      <c r="A18" s="612"/>
      <c r="B18" s="742"/>
      <c r="C18" s="368"/>
      <c r="D18" s="368"/>
      <c r="E18" s="602" t="s">
        <v>654</v>
      </c>
      <c r="F18" s="602">
        <v>15</v>
      </c>
      <c r="G18" s="613">
        <v>200</v>
      </c>
      <c r="H18" s="604">
        <f t="shared" ref="H18:H19" si="0">+G18*F18</f>
        <v>3000</v>
      </c>
      <c r="I18" s="602" t="s">
        <v>652</v>
      </c>
    </row>
    <row r="19" spans="1:9" ht="39" customHeight="1" x14ac:dyDescent="0.25">
      <c r="A19" s="600" t="s">
        <v>234</v>
      </c>
      <c r="B19" s="601" t="s">
        <v>653</v>
      </c>
      <c r="C19" s="368"/>
      <c r="D19" s="368"/>
      <c r="E19" s="602" t="s">
        <v>654</v>
      </c>
      <c r="F19" s="602">
        <v>15</v>
      </c>
      <c r="G19" s="602">
        <v>300</v>
      </c>
      <c r="H19" s="604">
        <f t="shared" si="0"/>
        <v>4500</v>
      </c>
      <c r="I19" s="602" t="s">
        <v>652</v>
      </c>
    </row>
    <row r="20" spans="1:9" ht="22.35" customHeight="1" x14ac:dyDescent="0.25">
      <c r="A20" s="600">
        <v>4</v>
      </c>
      <c r="B20" s="611" t="s">
        <v>649</v>
      </c>
      <c r="C20" s="368"/>
      <c r="D20" s="368"/>
      <c r="E20" s="614"/>
      <c r="F20" s="614"/>
      <c r="G20" s="613"/>
      <c r="H20" s="604"/>
      <c r="I20" s="602"/>
    </row>
    <row r="21" spans="1:9" s="207" customFormat="1" ht="42" customHeight="1" x14ac:dyDescent="0.25">
      <c r="A21" s="598" t="s">
        <v>38</v>
      </c>
      <c r="B21" s="599" t="s">
        <v>650</v>
      </c>
      <c r="C21" s="598"/>
      <c r="D21" s="598"/>
      <c r="E21" s="598"/>
      <c r="F21" s="598"/>
      <c r="G21" s="598"/>
      <c r="H21" s="598"/>
      <c r="I21" s="598"/>
    </row>
    <row r="22" spans="1:9" s="87" customFormat="1" ht="22.35" customHeight="1" x14ac:dyDescent="0.25">
      <c r="A22" s="600"/>
      <c r="B22" s="611" t="s">
        <v>711</v>
      </c>
      <c r="C22" s="368"/>
      <c r="D22" s="368"/>
      <c r="E22" s="615" t="s">
        <v>710</v>
      </c>
      <c r="F22" s="615">
        <v>1</v>
      </c>
      <c r="G22" s="615">
        <v>3000</v>
      </c>
      <c r="H22" s="616">
        <f>(G22*F22)</f>
        <v>3000</v>
      </c>
      <c r="I22" s="368"/>
    </row>
    <row r="23" spans="1:9" s="87" customFormat="1" ht="22.35" customHeight="1" x14ac:dyDescent="0.25">
      <c r="A23" s="612"/>
      <c r="B23" s="368"/>
      <c r="C23" s="368"/>
      <c r="D23" s="368"/>
      <c r="E23" s="615"/>
      <c r="F23" s="615"/>
      <c r="G23" s="615"/>
      <c r="H23" s="617"/>
      <c r="I23" s="368"/>
    </row>
    <row r="24" spans="1:9" s="87" customFormat="1" ht="22.35" customHeight="1" x14ac:dyDescent="0.25">
      <c r="A24" s="618"/>
      <c r="B24" s="619"/>
      <c r="C24" s="619"/>
      <c r="D24" s="619"/>
      <c r="E24" s="619"/>
      <c r="F24" s="619"/>
      <c r="G24" s="619"/>
      <c r="H24" s="617"/>
      <c r="I24" s="368"/>
    </row>
    <row r="25" spans="1:9" s="201" customFormat="1" ht="18" customHeight="1" x14ac:dyDescent="0.25">
      <c r="A25" s="909" t="s">
        <v>595</v>
      </c>
      <c r="B25" s="909"/>
      <c r="C25" s="620"/>
      <c r="D25" s="620"/>
      <c r="E25" s="619"/>
      <c r="F25" s="619"/>
      <c r="G25" s="619"/>
      <c r="H25" s="616">
        <f>SUM(H17:H24)</f>
        <v>10800</v>
      </c>
      <c r="I25" s="368"/>
    </row>
    <row r="26" spans="1:9" x14ac:dyDescent="0.25">
      <c r="A26" s="198"/>
      <c r="B26" s="199"/>
      <c r="C26" s="199"/>
      <c r="D26" s="199"/>
      <c r="E26" s="199"/>
      <c r="F26" s="199"/>
      <c r="G26" s="199"/>
      <c r="H26" s="199"/>
      <c r="I26" s="200"/>
    </row>
    <row r="27" spans="1:9" ht="15" customHeight="1" x14ac:dyDescent="0.25">
      <c r="A27" s="192"/>
      <c r="B27" s="192"/>
      <c r="C27" s="192"/>
      <c r="D27" s="192"/>
      <c r="E27" s="192"/>
      <c r="F27" s="192"/>
      <c r="G27" s="910" t="s">
        <v>357</v>
      </c>
      <c r="H27" s="910"/>
      <c r="I27" s="910"/>
    </row>
    <row r="28" spans="1:9" s="28" customFormat="1" ht="30" customHeight="1" x14ac:dyDescent="0.25">
      <c r="A28" s="826" t="s">
        <v>284</v>
      </c>
      <c r="B28" s="826"/>
      <c r="C28" s="826"/>
      <c r="D28" s="826"/>
      <c r="E28" s="826"/>
      <c r="F28" s="826"/>
      <c r="G28" s="826"/>
      <c r="H28" s="826"/>
      <c r="I28" s="826"/>
    </row>
    <row r="29" spans="1:9" s="49" customFormat="1" ht="18.75" x14ac:dyDescent="0.25">
      <c r="B29" s="48"/>
      <c r="C29" s="227"/>
      <c r="D29" s="237"/>
      <c r="E29" s="236"/>
      <c r="F29" s="236"/>
    </row>
    <row r="30" spans="1:9" s="49" customFormat="1" ht="18.75" x14ac:dyDescent="0.25">
      <c r="B30" s="48"/>
      <c r="C30" s="227"/>
      <c r="D30" s="237"/>
      <c r="E30" s="236"/>
      <c r="F30" s="236"/>
    </row>
    <row r="31" spans="1:9" s="49" customFormat="1" ht="18.75" x14ac:dyDescent="0.25">
      <c r="B31" s="48"/>
      <c r="C31" s="227"/>
      <c r="D31" s="237"/>
      <c r="E31" s="236"/>
      <c r="F31" s="236"/>
    </row>
    <row r="32" spans="1:9" x14ac:dyDescent="0.25">
      <c r="A32" s="198"/>
      <c r="B32" s="199"/>
      <c r="C32" s="199"/>
      <c r="D32" s="199"/>
      <c r="E32" s="199"/>
      <c r="F32" s="199"/>
      <c r="G32" s="199"/>
      <c r="H32" s="199"/>
      <c r="I32" s="201"/>
    </row>
    <row r="33" spans="1:9" ht="13.5" customHeight="1" x14ac:dyDescent="0.25">
      <c r="A33" s="198"/>
      <c r="B33" s="199"/>
      <c r="C33" s="199"/>
      <c r="D33" s="199"/>
      <c r="E33" s="199"/>
      <c r="F33" s="199"/>
      <c r="G33" s="881"/>
      <c r="H33" s="881"/>
      <c r="I33" s="881"/>
    </row>
    <row r="34" spans="1:9" x14ac:dyDescent="0.25">
      <c r="A34" s="198"/>
      <c r="B34" s="199"/>
      <c r="C34" s="199"/>
      <c r="D34" s="199"/>
      <c r="E34" s="199"/>
      <c r="F34" s="199"/>
      <c r="G34" s="199"/>
      <c r="H34" s="199"/>
      <c r="I34" s="201"/>
    </row>
    <row r="35" spans="1:9" x14ac:dyDescent="0.25">
      <c r="A35" s="198"/>
      <c r="B35" s="199"/>
      <c r="C35" s="199"/>
      <c r="D35" s="199"/>
      <c r="E35" s="199"/>
      <c r="F35" s="199"/>
      <c r="G35" s="199"/>
      <c r="H35" s="199"/>
      <c r="I35" s="201"/>
    </row>
    <row r="36" spans="1:9" x14ac:dyDescent="0.25">
      <c r="A36" s="198"/>
      <c r="B36" s="199"/>
      <c r="C36" s="199"/>
      <c r="D36" s="199"/>
      <c r="E36" s="199"/>
      <c r="F36" s="199"/>
      <c r="G36" s="199"/>
      <c r="H36" s="199"/>
      <c r="I36" s="201"/>
    </row>
    <row r="37" spans="1:9" x14ac:dyDescent="0.25">
      <c r="A37" s="198"/>
      <c r="B37" s="199"/>
      <c r="C37" s="199"/>
      <c r="D37" s="199"/>
      <c r="E37" s="199"/>
      <c r="F37" s="199"/>
      <c r="G37" s="199"/>
      <c r="H37" s="199"/>
      <c r="I37" s="201"/>
    </row>
    <row r="38" spans="1:9" x14ac:dyDescent="0.25">
      <c r="A38" s="198"/>
      <c r="B38" s="199"/>
      <c r="C38" s="199"/>
      <c r="D38" s="199"/>
      <c r="E38" s="199"/>
      <c r="F38" s="199"/>
      <c r="G38" s="199"/>
      <c r="H38" s="199"/>
      <c r="I38" s="201"/>
    </row>
    <row r="39" spans="1:9" x14ac:dyDescent="0.25">
      <c r="A39" s="198"/>
      <c r="B39" s="199"/>
      <c r="C39" s="199"/>
      <c r="D39" s="199"/>
      <c r="E39" s="199"/>
      <c r="F39" s="199"/>
      <c r="G39" s="199"/>
      <c r="H39" s="199"/>
      <c r="I39" s="201"/>
    </row>
    <row r="40" spans="1:9" x14ac:dyDescent="0.25">
      <c r="A40" s="198"/>
      <c r="B40" s="199"/>
      <c r="C40" s="199"/>
      <c r="D40" s="199"/>
      <c r="E40" s="199"/>
      <c r="F40" s="199"/>
      <c r="G40" s="199"/>
      <c r="H40" s="199"/>
      <c r="I40" s="201"/>
    </row>
    <row r="41" spans="1:9" x14ac:dyDescent="0.25">
      <c r="A41" s="198"/>
      <c r="B41" s="199"/>
      <c r="C41" s="199"/>
      <c r="D41" s="199"/>
      <c r="E41" s="199"/>
      <c r="F41" s="199"/>
      <c r="G41" s="199"/>
      <c r="H41" s="199"/>
      <c r="I41" s="201"/>
    </row>
    <row r="42" spans="1:9" x14ac:dyDescent="0.25">
      <c r="A42" s="198"/>
      <c r="B42" s="199"/>
      <c r="C42" s="199"/>
      <c r="D42" s="199"/>
      <c r="E42" s="199"/>
      <c r="F42" s="199"/>
      <c r="G42" s="199"/>
      <c r="H42" s="199"/>
      <c r="I42" s="201"/>
    </row>
    <row r="43" spans="1:9" x14ac:dyDescent="0.25">
      <c r="A43" s="198"/>
      <c r="B43" s="199"/>
      <c r="C43" s="199"/>
      <c r="D43" s="199"/>
      <c r="E43" s="199"/>
      <c r="F43" s="199"/>
      <c r="G43" s="199"/>
      <c r="H43" s="199"/>
      <c r="I43" s="201"/>
    </row>
    <row r="44" spans="1:9" x14ac:dyDescent="0.25">
      <c r="A44" s="198"/>
      <c r="B44" s="199"/>
      <c r="C44" s="199"/>
      <c r="D44" s="199"/>
      <c r="E44" s="199"/>
      <c r="F44" s="199"/>
      <c r="G44" s="199"/>
      <c r="H44" s="199"/>
      <c r="I44" s="201"/>
    </row>
    <row r="45" spans="1:9" x14ac:dyDescent="0.25">
      <c r="A45" s="198"/>
      <c r="B45" s="199"/>
      <c r="C45" s="199"/>
      <c r="D45" s="199"/>
      <c r="E45" s="199"/>
      <c r="F45" s="199"/>
      <c r="G45" s="199"/>
      <c r="H45" s="199"/>
      <c r="I45" s="201"/>
    </row>
    <row r="46" spans="1:9" x14ac:dyDescent="0.25">
      <c r="A46" s="198"/>
      <c r="B46" s="199"/>
      <c r="C46" s="199"/>
      <c r="D46" s="199"/>
      <c r="E46" s="199"/>
      <c r="F46" s="199"/>
      <c r="G46" s="199"/>
      <c r="H46" s="199"/>
      <c r="I46" s="201"/>
    </row>
    <row r="47" spans="1:9" x14ac:dyDescent="0.25">
      <c r="A47" s="198"/>
      <c r="B47" s="199"/>
      <c r="C47" s="199"/>
      <c r="D47" s="199"/>
      <c r="E47" s="199"/>
      <c r="F47" s="199"/>
      <c r="G47" s="199"/>
      <c r="H47" s="199"/>
      <c r="I47" s="201"/>
    </row>
    <row r="48" spans="1:9" x14ac:dyDescent="0.25">
      <c r="A48" s="198"/>
      <c r="B48" s="199"/>
      <c r="C48" s="199"/>
      <c r="D48" s="199"/>
      <c r="E48" s="199"/>
      <c r="F48" s="199"/>
      <c r="G48" s="199"/>
      <c r="H48" s="199"/>
      <c r="I48" s="201"/>
    </row>
    <row r="49" spans="1:9" x14ac:dyDescent="0.25">
      <c r="A49" s="198"/>
      <c r="B49" s="199"/>
      <c r="C49" s="199"/>
      <c r="D49" s="199"/>
      <c r="E49" s="199"/>
      <c r="F49" s="199"/>
      <c r="G49" s="199"/>
      <c r="H49" s="199"/>
      <c r="I49" s="201"/>
    </row>
    <row r="50" spans="1:9" x14ac:dyDescent="0.25">
      <c r="A50" s="198"/>
      <c r="B50" s="199"/>
      <c r="C50" s="199"/>
      <c r="D50" s="199"/>
      <c r="E50" s="199"/>
      <c r="F50" s="199"/>
      <c r="G50" s="199"/>
      <c r="H50" s="199"/>
      <c r="I50" s="201"/>
    </row>
    <row r="51" spans="1:9" x14ac:dyDescent="0.25">
      <c r="A51" s="198"/>
      <c r="B51" s="199"/>
      <c r="C51" s="199"/>
      <c r="D51" s="199"/>
      <c r="E51" s="199"/>
      <c r="F51" s="199"/>
      <c r="G51" s="199"/>
      <c r="H51" s="199"/>
      <c r="I51" s="201"/>
    </row>
    <row r="52" spans="1:9" x14ac:dyDescent="0.25">
      <c r="A52" s="198"/>
      <c r="B52" s="199"/>
      <c r="C52" s="199"/>
      <c r="D52" s="199"/>
      <c r="E52" s="199"/>
      <c r="F52" s="199"/>
      <c r="G52" s="199"/>
      <c r="H52" s="199"/>
      <c r="I52" s="201"/>
    </row>
    <row r="53" spans="1:9" x14ac:dyDescent="0.25">
      <c r="A53" s="198"/>
      <c r="B53" s="199"/>
      <c r="C53" s="199"/>
      <c r="D53" s="199"/>
      <c r="E53" s="199"/>
      <c r="F53" s="199"/>
      <c r="G53" s="199"/>
      <c r="H53" s="199"/>
      <c r="I53" s="201"/>
    </row>
    <row r="54" spans="1:9" x14ac:dyDescent="0.25">
      <c r="A54" s="198"/>
      <c r="B54" s="199"/>
      <c r="C54" s="199"/>
      <c r="D54" s="199"/>
      <c r="E54" s="199"/>
      <c r="F54" s="199"/>
      <c r="G54" s="199"/>
      <c r="H54" s="199"/>
      <c r="I54" s="201"/>
    </row>
    <row r="55" spans="1:9" x14ac:dyDescent="0.25">
      <c r="A55" s="198"/>
      <c r="B55" s="199"/>
      <c r="C55" s="199"/>
      <c r="D55" s="199"/>
      <c r="E55" s="199"/>
      <c r="F55" s="199"/>
      <c r="G55" s="199"/>
      <c r="H55" s="199"/>
      <c r="I55" s="201"/>
    </row>
  </sheetData>
  <mergeCells count="9">
    <mergeCell ref="G33:I33"/>
    <mergeCell ref="E2:I2"/>
    <mergeCell ref="A3:I3"/>
    <mergeCell ref="A25:B25"/>
    <mergeCell ref="A1:C1"/>
    <mergeCell ref="A2:C2"/>
    <mergeCell ref="G27:I27"/>
    <mergeCell ref="A28:I28"/>
    <mergeCell ref="A4:I4"/>
  </mergeCells>
  <pageMargins left="0" right="0" top="0" bottom="0" header="0" footer="0"/>
  <pageSetup paperSize="9"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98"/>
  <sheetViews>
    <sheetView topLeftCell="A98" workbookViewId="0">
      <selection activeCell="U92" sqref="U92"/>
    </sheetView>
  </sheetViews>
  <sheetFormatPr defaultRowHeight="15" x14ac:dyDescent="0.25"/>
  <cols>
    <col min="1" max="1" width="5.85546875" customWidth="1"/>
    <col min="2" max="2" width="15.28515625" customWidth="1"/>
    <col min="14" max="14" width="15.28515625" customWidth="1"/>
  </cols>
  <sheetData>
    <row r="1" spans="1:17" ht="16.5" x14ac:dyDescent="0.25">
      <c r="A1" s="743"/>
      <c r="B1" s="744"/>
      <c r="C1" s="744"/>
      <c r="D1" s="744"/>
      <c r="E1" s="744"/>
      <c r="F1" s="744"/>
      <c r="G1" s="744"/>
      <c r="H1" s="744"/>
      <c r="I1" s="744"/>
      <c r="J1" s="744"/>
      <c r="K1" s="744"/>
      <c r="L1" s="744"/>
      <c r="M1" s="744"/>
      <c r="N1" s="989" t="s">
        <v>713</v>
      </c>
      <c r="O1" s="989"/>
      <c r="P1" s="989"/>
      <c r="Q1" s="989"/>
    </row>
    <row r="2" spans="1:17" ht="16.5" x14ac:dyDescent="0.25">
      <c r="A2" s="743"/>
      <c r="B2" s="744"/>
      <c r="C2" s="744"/>
      <c r="D2" s="744"/>
      <c r="E2" s="744"/>
      <c r="F2" s="744"/>
      <c r="G2" s="744"/>
      <c r="H2" s="744"/>
      <c r="I2" s="744"/>
      <c r="J2" s="744"/>
      <c r="K2" s="744"/>
      <c r="L2" s="744"/>
      <c r="M2" s="744"/>
      <c r="N2" s="744"/>
      <c r="O2" s="744"/>
      <c r="P2" s="744"/>
      <c r="Q2" s="744"/>
    </row>
    <row r="3" spans="1:17" ht="18.75" x14ac:dyDescent="0.25">
      <c r="A3" s="990" t="s">
        <v>0</v>
      </c>
      <c r="B3" s="990"/>
      <c r="C3" s="990"/>
      <c r="D3" s="990"/>
      <c r="E3" s="990"/>
      <c r="F3" s="990"/>
      <c r="G3" s="990"/>
      <c r="H3" s="991" t="s">
        <v>201</v>
      </c>
      <c r="I3" s="991"/>
      <c r="J3" s="991"/>
      <c r="K3" s="991"/>
      <c r="L3" s="991"/>
      <c r="M3" s="991"/>
      <c r="N3" s="991"/>
      <c r="O3" s="745"/>
      <c r="P3" s="744"/>
      <c r="Q3" s="744"/>
    </row>
    <row r="4" spans="1:17" ht="18.75" x14ac:dyDescent="0.25">
      <c r="A4" s="991" t="s">
        <v>840</v>
      </c>
      <c r="B4" s="991"/>
      <c r="C4" s="991"/>
      <c r="D4" s="991"/>
      <c r="E4" s="991"/>
      <c r="F4" s="991"/>
      <c r="G4" s="991"/>
      <c r="H4" s="991" t="s">
        <v>202</v>
      </c>
      <c r="I4" s="991"/>
      <c r="J4" s="991"/>
      <c r="K4" s="991"/>
      <c r="L4" s="991"/>
      <c r="M4" s="991"/>
      <c r="N4" s="991"/>
      <c r="O4" s="744"/>
      <c r="P4" s="744"/>
      <c r="Q4" s="744"/>
    </row>
    <row r="5" spans="1:17" ht="16.5" x14ac:dyDescent="0.25">
      <c r="A5" s="743"/>
      <c r="B5" s="744"/>
      <c r="C5" s="744"/>
      <c r="D5" s="744"/>
      <c r="E5" s="744"/>
      <c r="F5" s="744"/>
      <c r="G5" s="744"/>
      <c r="H5" s="744"/>
      <c r="I5" s="744"/>
      <c r="J5" s="744"/>
      <c r="K5" s="744"/>
      <c r="L5" s="744"/>
      <c r="M5" s="744"/>
      <c r="N5" s="744"/>
      <c r="O5" s="744"/>
      <c r="P5" s="744"/>
      <c r="Q5" s="744"/>
    </row>
    <row r="6" spans="1:17" ht="22.5" x14ac:dyDescent="0.25">
      <c r="A6" s="992" t="s">
        <v>841</v>
      </c>
      <c r="B6" s="992"/>
      <c r="C6" s="992"/>
      <c r="D6" s="992"/>
      <c r="E6" s="992"/>
      <c r="F6" s="992"/>
      <c r="G6" s="992"/>
      <c r="H6" s="992"/>
      <c r="I6" s="992"/>
      <c r="J6" s="992"/>
      <c r="K6" s="992"/>
      <c r="L6" s="992"/>
      <c r="M6" s="992"/>
      <c r="N6" s="992"/>
      <c r="O6" s="992"/>
      <c r="P6" s="744"/>
      <c r="Q6" s="744"/>
    </row>
    <row r="7" spans="1:17" ht="16.5" x14ac:dyDescent="0.25">
      <c r="A7" s="743"/>
      <c r="B7" s="744"/>
      <c r="C7" s="744"/>
      <c r="D7" s="744"/>
      <c r="E7" s="744"/>
      <c r="F7" s="744"/>
      <c r="G7" s="744"/>
      <c r="H7" s="744"/>
      <c r="I7" s="744"/>
      <c r="J7" s="744"/>
      <c r="K7" s="744"/>
      <c r="L7" s="744"/>
      <c r="M7" s="744"/>
      <c r="N7" s="744"/>
      <c r="O7" s="744"/>
      <c r="P7" s="744"/>
      <c r="Q7" s="744"/>
    </row>
    <row r="8" spans="1:17" ht="16.5" x14ac:dyDescent="0.25">
      <c r="A8" s="746">
        <v>1</v>
      </c>
      <c r="B8" s="976" t="s">
        <v>714</v>
      </c>
      <c r="C8" s="977"/>
      <c r="D8" s="977"/>
      <c r="E8" s="977"/>
      <c r="F8" s="977"/>
      <c r="G8" s="977"/>
      <c r="H8" s="977"/>
      <c r="I8" s="977"/>
      <c r="J8" s="977"/>
      <c r="K8" s="977"/>
      <c r="L8" s="977"/>
      <c r="M8" s="977"/>
      <c r="N8" s="977"/>
      <c r="O8" s="977"/>
      <c r="P8" s="977"/>
      <c r="Q8" s="978"/>
    </row>
    <row r="9" spans="1:17" ht="16.5" x14ac:dyDescent="0.25">
      <c r="A9" s="979" t="s">
        <v>136</v>
      </c>
      <c r="B9" s="942" t="s">
        <v>715</v>
      </c>
      <c r="C9" s="920" t="s">
        <v>716</v>
      </c>
      <c r="D9" s="920"/>
      <c r="E9" s="920"/>
      <c r="F9" s="920"/>
      <c r="G9" s="981" t="s">
        <v>717</v>
      </c>
      <c r="H9" s="982" t="s">
        <v>718</v>
      </c>
      <c r="I9" s="982"/>
      <c r="J9" s="982"/>
      <c r="K9" s="982"/>
      <c r="L9" s="982"/>
      <c r="M9" s="982"/>
      <c r="N9" s="983" t="s">
        <v>14</v>
      </c>
      <c r="O9" s="984"/>
      <c r="P9" s="984"/>
      <c r="Q9" s="985"/>
    </row>
    <row r="10" spans="1:17" ht="66" x14ac:dyDescent="0.25">
      <c r="A10" s="980"/>
      <c r="B10" s="943"/>
      <c r="C10" s="747" t="s">
        <v>719</v>
      </c>
      <c r="D10" s="747" t="s">
        <v>720</v>
      </c>
      <c r="E10" s="748" t="s">
        <v>721</v>
      </c>
      <c r="F10" s="749" t="s">
        <v>722</v>
      </c>
      <c r="G10" s="981"/>
      <c r="H10" s="748" t="s">
        <v>723</v>
      </c>
      <c r="I10" s="749" t="s">
        <v>203</v>
      </c>
      <c r="J10" s="748" t="s">
        <v>724</v>
      </c>
      <c r="K10" s="920" t="s">
        <v>725</v>
      </c>
      <c r="L10" s="920"/>
      <c r="M10" s="920"/>
      <c r="N10" s="986"/>
      <c r="O10" s="987"/>
      <c r="P10" s="987"/>
      <c r="Q10" s="988"/>
    </row>
    <row r="11" spans="1:17" ht="16.5" x14ac:dyDescent="0.25">
      <c r="A11" s="749" t="s">
        <v>17</v>
      </c>
      <c r="B11" s="973" t="s">
        <v>726</v>
      </c>
      <c r="C11" s="974"/>
      <c r="D11" s="974"/>
      <c r="E11" s="974"/>
      <c r="F11" s="974"/>
      <c r="G11" s="974"/>
      <c r="H11" s="974"/>
      <c r="I11" s="974"/>
      <c r="J11" s="974"/>
      <c r="K11" s="974"/>
      <c r="L11" s="974"/>
      <c r="M11" s="974"/>
      <c r="N11" s="974"/>
      <c r="O11" s="974"/>
      <c r="P11" s="974"/>
      <c r="Q11" s="975"/>
    </row>
    <row r="12" spans="1:17" ht="16.5" x14ac:dyDescent="0.25">
      <c r="A12" s="750">
        <v>1</v>
      </c>
      <c r="B12" s="751" t="s">
        <v>727</v>
      </c>
      <c r="C12" s="751">
        <v>5</v>
      </c>
      <c r="D12" s="751">
        <v>1</v>
      </c>
      <c r="E12" s="752">
        <v>1</v>
      </c>
      <c r="F12" s="752">
        <v>3</v>
      </c>
      <c r="G12" s="752" t="s">
        <v>728</v>
      </c>
      <c r="H12" s="753">
        <v>0</v>
      </c>
      <c r="I12" s="753">
        <v>0</v>
      </c>
      <c r="J12" s="753">
        <v>0</v>
      </c>
      <c r="K12" s="963">
        <v>0</v>
      </c>
      <c r="L12" s="963"/>
      <c r="M12" s="963"/>
      <c r="N12" s="964">
        <v>0</v>
      </c>
      <c r="O12" s="965"/>
      <c r="P12" s="965"/>
      <c r="Q12" s="966"/>
    </row>
    <row r="13" spans="1:17" ht="16.5" x14ac:dyDescent="0.25">
      <c r="A13" s="750">
        <v>2</v>
      </c>
      <c r="B13" s="751" t="s">
        <v>729</v>
      </c>
      <c r="C13" s="751">
        <v>2</v>
      </c>
      <c r="D13" s="751">
        <v>0</v>
      </c>
      <c r="E13" s="754">
        <v>2</v>
      </c>
      <c r="F13" s="754">
        <v>0</v>
      </c>
      <c r="G13" s="754" t="s">
        <v>728</v>
      </c>
      <c r="H13" s="754">
        <v>0</v>
      </c>
      <c r="I13" s="754">
        <v>0</v>
      </c>
      <c r="J13" s="754">
        <v>0</v>
      </c>
      <c r="K13" s="963">
        <v>0</v>
      </c>
      <c r="L13" s="963"/>
      <c r="M13" s="963"/>
      <c r="N13" s="964"/>
      <c r="O13" s="965"/>
      <c r="P13" s="965"/>
      <c r="Q13" s="966"/>
    </row>
    <row r="14" spans="1:17" ht="16.5" x14ac:dyDescent="0.25">
      <c r="A14" s="750">
        <v>3</v>
      </c>
      <c r="B14" s="751" t="s">
        <v>730</v>
      </c>
      <c r="C14" s="751">
        <v>8</v>
      </c>
      <c r="D14" s="751">
        <v>0</v>
      </c>
      <c r="E14" s="753">
        <v>3</v>
      </c>
      <c r="F14" s="753">
        <v>5</v>
      </c>
      <c r="G14" s="753" t="s">
        <v>728</v>
      </c>
      <c r="H14" s="753">
        <v>0</v>
      </c>
      <c r="I14" s="753">
        <v>0</v>
      </c>
      <c r="J14" s="753">
        <v>0</v>
      </c>
      <c r="K14" s="963">
        <v>0</v>
      </c>
      <c r="L14" s="963"/>
      <c r="M14" s="963"/>
      <c r="N14" s="964"/>
      <c r="O14" s="965"/>
      <c r="P14" s="965"/>
      <c r="Q14" s="966"/>
    </row>
    <row r="15" spans="1:17" ht="16.5" x14ac:dyDescent="0.25">
      <c r="A15" s="749" t="s">
        <v>38</v>
      </c>
      <c r="B15" s="967" t="s">
        <v>731</v>
      </c>
      <c r="C15" s="968"/>
      <c r="D15" s="968"/>
      <c r="E15" s="968"/>
      <c r="F15" s="968"/>
      <c r="G15" s="968"/>
      <c r="H15" s="968"/>
      <c r="I15" s="968"/>
      <c r="J15" s="968"/>
      <c r="K15" s="968"/>
      <c r="L15" s="968"/>
      <c r="M15" s="968"/>
      <c r="N15" s="968"/>
      <c r="O15" s="968"/>
      <c r="P15" s="968"/>
      <c r="Q15" s="969"/>
    </row>
    <row r="16" spans="1:17" ht="33" x14ac:dyDescent="0.25">
      <c r="A16" s="750">
        <v>4</v>
      </c>
      <c r="B16" s="751" t="s">
        <v>732</v>
      </c>
      <c r="C16" s="751"/>
      <c r="D16" s="751"/>
      <c r="E16" s="752"/>
      <c r="F16" s="755"/>
      <c r="G16" s="755"/>
      <c r="H16" s="755"/>
      <c r="I16" s="755"/>
      <c r="J16" s="755"/>
      <c r="K16" s="963"/>
      <c r="L16" s="963"/>
      <c r="M16" s="963"/>
      <c r="N16" s="964" t="s">
        <v>733</v>
      </c>
      <c r="O16" s="965"/>
      <c r="P16" s="965"/>
      <c r="Q16" s="966"/>
    </row>
    <row r="17" spans="1:17" ht="33" x14ac:dyDescent="0.25">
      <c r="A17" s="750">
        <v>5</v>
      </c>
      <c r="B17" s="751" t="s">
        <v>734</v>
      </c>
      <c r="C17" s="751"/>
      <c r="D17" s="751"/>
      <c r="E17" s="752"/>
      <c r="F17" s="755"/>
      <c r="G17" s="755"/>
      <c r="H17" s="755"/>
      <c r="I17" s="755"/>
      <c r="J17" s="755"/>
      <c r="K17" s="963"/>
      <c r="L17" s="963"/>
      <c r="M17" s="963"/>
      <c r="N17" s="964" t="s">
        <v>733</v>
      </c>
      <c r="O17" s="965"/>
      <c r="P17" s="965"/>
      <c r="Q17" s="966"/>
    </row>
    <row r="18" spans="1:17" ht="16.5" x14ac:dyDescent="0.25">
      <c r="A18" s="749" t="s">
        <v>52</v>
      </c>
      <c r="B18" s="970" t="s">
        <v>735</v>
      </c>
      <c r="C18" s="971"/>
      <c r="D18" s="971"/>
      <c r="E18" s="971"/>
      <c r="F18" s="971"/>
      <c r="G18" s="971"/>
      <c r="H18" s="971"/>
      <c r="I18" s="971"/>
      <c r="J18" s="971"/>
      <c r="K18" s="971"/>
      <c r="L18" s="971"/>
      <c r="M18" s="971"/>
      <c r="N18" s="971"/>
      <c r="O18" s="971"/>
      <c r="P18" s="971"/>
      <c r="Q18" s="972"/>
    </row>
    <row r="19" spans="1:17" ht="16.5" x14ac:dyDescent="0.25">
      <c r="A19" s="749"/>
      <c r="B19" s="756"/>
      <c r="C19" s="751"/>
      <c r="D19" s="751"/>
      <c r="E19" s="752"/>
      <c r="F19" s="755"/>
      <c r="G19" s="755"/>
      <c r="H19" s="755"/>
      <c r="I19" s="755"/>
      <c r="J19" s="755"/>
      <c r="K19" s="963"/>
      <c r="L19" s="963"/>
      <c r="M19" s="963"/>
      <c r="N19" s="964" t="s">
        <v>736</v>
      </c>
      <c r="O19" s="965"/>
      <c r="P19" s="965"/>
      <c r="Q19" s="966"/>
    </row>
    <row r="20" spans="1:17" ht="16.5" x14ac:dyDescent="0.25">
      <c r="A20" s="750"/>
      <c r="B20" s="756" t="s">
        <v>119</v>
      </c>
      <c r="C20" s="756"/>
      <c r="D20" s="756"/>
      <c r="E20" s="757" t="s">
        <v>265</v>
      </c>
      <c r="F20" s="758"/>
      <c r="G20" s="758"/>
      <c r="H20" s="755"/>
      <c r="I20" s="755"/>
      <c r="J20" s="755"/>
      <c r="K20" s="963"/>
      <c r="L20" s="963"/>
      <c r="M20" s="963"/>
      <c r="N20" s="964"/>
      <c r="O20" s="965"/>
      <c r="P20" s="965"/>
      <c r="Q20" s="966"/>
    </row>
    <row r="21" spans="1:17" ht="16.5" x14ac:dyDescent="0.25">
      <c r="A21" s="759">
        <v>2</v>
      </c>
      <c r="B21" s="930" t="s">
        <v>737</v>
      </c>
      <c r="C21" s="931"/>
      <c r="D21" s="931"/>
      <c r="E21" s="931"/>
      <c r="F21" s="931"/>
      <c r="G21" s="931"/>
      <c r="H21" s="931"/>
      <c r="I21" s="931"/>
      <c r="J21" s="931"/>
      <c r="K21" s="931"/>
      <c r="L21" s="931"/>
      <c r="M21" s="931"/>
      <c r="N21" s="931"/>
      <c r="O21" s="931"/>
      <c r="P21" s="931"/>
      <c r="Q21" s="932"/>
    </row>
    <row r="22" spans="1:17" ht="16.5" x14ac:dyDescent="0.25">
      <c r="A22" s="920" t="s">
        <v>136</v>
      </c>
      <c r="B22" s="921" t="s">
        <v>91</v>
      </c>
      <c r="C22" s="922"/>
      <c r="D22" s="923"/>
      <c r="E22" s="920" t="s">
        <v>738</v>
      </c>
      <c r="F22" s="920"/>
      <c r="G22" s="920" t="s">
        <v>739</v>
      </c>
      <c r="H22" s="920" t="s">
        <v>207</v>
      </c>
      <c r="I22" s="920" t="s">
        <v>208</v>
      </c>
      <c r="J22" s="920" t="s">
        <v>92</v>
      </c>
      <c r="K22" s="920" t="s">
        <v>129</v>
      </c>
      <c r="L22" s="920" t="s">
        <v>203</v>
      </c>
      <c r="M22" s="920" t="s">
        <v>209</v>
      </c>
      <c r="N22" s="921" t="s">
        <v>14</v>
      </c>
      <c r="O22" s="922"/>
      <c r="P22" s="922"/>
      <c r="Q22" s="923"/>
    </row>
    <row r="23" spans="1:17" ht="16.5" x14ac:dyDescent="0.25">
      <c r="A23" s="920"/>
      <c r="B23" s="924"/>
      <c r="C23" s="925"/>
      <c r="D23" s="926"/>
      <c r="E23" s="748" t="s">
        <v>210</v>
      </c>
      <c r="F23" s="748" t="s">
        <v>211</v>
      </c>
      <c r="G23" s="920"/>
      <c r="H23" s="920"/>
      <c r="I23" s="920"/>
      <c r="J23" s="920"/>
      <c r="K23" s="920"/>
      <c r="L23" s="920"/>
      <c r="M23" s="920"/>
      <c r="N23" s="924"/>
      <c r="O23" s="925"/>
      <c r="P23" s="925"/>
      <c r="Q23" s="926"/>
    </row>
    <row r="24" spans="1:17" ht="16.5" x14ac:dyDescent="0.25">
      <c r="A24" s="760">
        <v>1</v>
      </c>
      <c r="B24" s="917"/>
      <c r="C24" s="918"/>
      <c r="D24" s="919"/>
      <c r="E24" s="748"/>
      <c r="F24" s="748"/>
      <c r="G24" s="761"/>
      <c r="H24" s="761"/>
      <c r="I24" s="761"/>
      <c r="J24" s="761"/>
      <c r="K24" s="761"/>
      <c r="L24" s="761"/>
      <c r="M24" s="762"/>
      <c r="N24" s="917" t="s">
        <v>740</v>
      </c>
      <c r="O24" s="918"/>
      <c r="P24" s="918"/>
      <c r="Q24" s="919"/>
    </row>
    <row r="25" spans="1:17" ht="16.5" x14ac:dyDescent="0.25">
      <c r="A25" s="760">
        <v>2</v>
      </c>
      <c r="B25" s="917"/>
      <c r="C25" s="918"/>
      <c r="D25" s="919"/>
      <c r="E25" s="748"/>
      <c r="F25" s="748"/>
      <c r="G25" s="761"/>
      <c r="H25" s="761"/>
      <c r="I25" s="761"/>
      <c r="J25" s="761"/>
      <c r="K25" s="761"/>
      <c r="L25" s="761"/>
      <c r="M25" s="762"/>
      <c r="N25" s="960" t="s">
        <v>741</v>
      </c>
      <c r="O25" s="961"/>
      <c r="P25" s="961"/>
      <c r="Q25" s="962"/>
    </row>
    <row r="26" spans="1:17" ht="16.5" x14ac:dyDescent="0.25">
      <c r="A26" s="760">
        <v>3</v>
      </c>
      <c r="B26" s="917"/>
      <c r="C26" s="918"/>
      <c r="D26" s="919"/>
      <c r="E26" s="748"/>
      <c r="F26" s="748"/>
      <c r="G26" s="761"/>
      <c r="H26" s="761"/>
      <c r="I26" s="761"/>
      <c r="J26" s="761"/>
      <c r="K26" s="761"/>
      <c r="L26" s="761"/>
      <c r="M26" s="763"/>
      <c r="N26" s="917" t="s">
        <v>742</v>
      </c>
      <c r="O26" s="918"/>
      <c r="P26" s="918"/>
      <c r="Q26" s="919"/>
    </row>
    <row r="27" spans="1:17" ht="16.5" x14ac:dyDescent="0.25">
      <c r="A27" s="764">
        <v>3</v>
      </c>
      <c r="B27" s="957" t="s">
        <v>331</v>
      </c>
      <c r="C27" s="958"/>
      <c r="D27" s="958"/>
      <c r="E27" s="958"/>
      <c r="F27" s="958"/>
      <c r="G27" s="958"/>
      <c r="H27" s="958"/>
      <c r="I27" s="958"/>
      <c r="J27" s="958"/>
      <c r="K27" s="958"/>
      <c r="L27" s="958"/>
      <c r="M27" s="958"/>
      <c r="N27" s="958"/>
      <c r="O27" s="958"/>
      <c r="P27" s="958"/>
      <c r="Q27" s="959"/>
    </row>
    <row r="28" spans="1:17" ht="16.5" x14ac:dyDescent="0.25">
      <c r="A28" s="920" t="s">
        <v>136</v>
      </c>
      <c r="B28" s="921" t="s">
        <v>91</v>
      </c>
      <c r="C28" s="922"/>
      <c r="D28" s="923"/>
      <c r="E28" s="920" t="s">
        <v>738</v>
      </c>
      <c r="F28" s="920"/>
      <c r="G28" s="920" t="s">
        <v>206</v>
      </c>
      <c r="H28" s="920" t="s">
        <v>207</v>
      </c>
      <c r="I28" s="920" t="s">
        <v>208</v>
      </c>
      <c r="J28" s="920" t="s">
        <v>92</v>
      </c>
      <c r="K28" s="920" t="s">
        <v>129</v>
      </c>
      <c r="L28" s="920" t="s">
        <v>203</v>
      </c>
      <c r="M28" s="920" t="s">
        <v>743</v>
      </c>
      <c r="N28" s="921" t="s">
        <v>14</v>
      </c>
      <c r="O28" s="922"/>
      <c r="P28" s="922"/>
      <c r="Q28" s="923"/>
    </row>
    <row r="29" spans="1:17" ht="16.5" x14ac:dyDescent="0.25">
      <c r="A29" s="920"/>
      <c r="B29" s="924"/>
      <c r="C29" s="925"/>
      <c r="D29" s="926"/>
      <c r="E29" s="748" t="s">
        <v>210</v>
      </c>
      <c r="F29" s="748" t="s">
        <v>211</v>
      </c>
      <c r="G29" s="920"/>
      <c r="H29" s="920"/>
      <c r="I29" s="920"/>
      <c r="J29" s="920"/>
      <c r="K29" s="920"/>
      <c r="L29" s="920"/>
      <c r="M29" s="920"/>
      <c r="N29" s="924"/>
      <c r="O29" s="925"/>
      <c r="P29" s="925"/>
      <c r="Q29" s="926"/>
    </row>
    <row r="30" spans="1:17" ht="16.5" x14ac:dyDescent="0.25">
      <c r="A30" s="760">
        <v>1</v>
      </c>
      <c r="B30" s="917"/>
      <c r="C30" s="918"/>
      <c r="D30" s="919"/>
      <c r="E30" s="763"/>
      <c r="F30" s="760"/>
      <c r="G30" s="763"/>
      <c r="H30" s="763"/>
      <c r="I30" s="763"/>
      <c r="J30" s="763"/>
      <c r="K30" s="763"/>
      <c r="L30" s="763"/>
      <c r="M30" s="763"/>
      <c r="N30" s="917" t="s">
        <v>744</v>
      </c>
      <c r="O30" s="918"/>
      <c r="P30" s="918"/>
      <c r="Q30" s="919"/>
    </row>
    <row r="31" spans="1:17" ht="16.5" x14ac:dyDescent="0.25">
      <c r="A31" s="760">
        <v>2</v>
      </c>
      <c r="B31" s="917"/>
      <c r="C31" s="918"/>
      <c r="D31" s="919"/>
      <c r="E31" s="750"/>
      <c r="F31" s="760"/>
      <c r="G31" s="763"/>
      <c r="H31" s="763"/>
      <c r="I31" s="763"/>
      <c r="J31" s="763"/>
      <c r="K31" s="763"/>
      <c r="L31" s="763"/>
      <c r="M31" s="763"/>
      <c r="N31" s="917" t="s">
        <v>745</v>
      </c>
      <c r="O31" s="918"/>
      <c r="P31" s="918"/>
      <c r="Q31" s="919"/>
    </row>
    <row r="32" spans="1:17" ht="16.5" x14ac:dyDescent="0.25">
      <c r="A32" s="760">
        <v>3</v>
      </c>
      <c r="B32" s="917"/>
      <c r="C32" s="918"/>
      <c r="D32" s="919"/>
      <c r="E32" s="761"/>
      <c r="F32" s="760"/>
      <c r="G32" s="763"/>
      <c r="H32" s="763"/>
      <c r="I32" s="763"/>
      <c r="J32" s="763"/>
      <c r="K32" s="763"/>
      <c r="L32" s="763"/>
      <c r="M32" s="763"/>
      <c r="N32" s="917" t="s">
        <v>746</v>
      </c>
      <c r="O32" s="918"/>
      <c r="P32" s="918"/>
      <c r="Q32" s="919"/>
    </row>
    <row r="33" spans="1:17" ht="16.5" x14ac:dyDescent="0.25">
      <c r="A33" s="760">
        <v>4</v>
      </c>
      <c r="B33" s="917"/>
      <c r="C33" s="918"/>
      <c r="D33" s="919"/>
      <c r="E33" s="761"/>
      <c r="F33" s="760"/>
      <c r="G33" s="763"/>
      <c r="H33" s="763"/>
      <c r="I33" s="763"/>
      <c r="J33" s="763"/>
      <c r="K33" s="763"/>
      <c r="L33" s="763"/>
      <c r="M33" s="763"/>
      <c r="N33" s="917"/>
      <c r="O33" s="918"/>
      <c r="P33" s="918"/>
      <c r="Q33" s="919"/>
    </row>
    <row r="34" spans="1:17" ht="16.5" x14ac:dyDescent="0.25">
      <c r="A34" s="760">
        <v>5</v>
      </c>
      <c r="B34" s="917"/>
      <c r="C34" s="918"/>
      <c r="D34" s="919"/>
      <c r="E34" s="763"/>
      <c r="F34" s="760"/>
      <c r="G34" s="763"/>
      <c r="H34" s="763"/>
      <c r="I34" s="763"/>
      <c r="J34" s="763"/>
      <c r="K34" s="763"/>
      <c r="L34" s="763"/>
      <c r="M34" s="763"/>
      <c r="N34" s="917"/>
      <c r="O34" s="918"/>
      <c r="P34" s="918"/>
      <c r="Q34" s="919"/>
    </row>
    <row r="35" spans="1:17" ht="16.5" x14ac:dyDescent="0.25">
      <c r="A35" s="759">
        <v>4</v>
      </c>
      <c r="B35" s="930" t="s">
        <v>747</v>
      </c>
      <c r="C35" s="931"/>
      <c r="D35" s="931"/>
      <c r="E35" s="931"/>
      <c r="F35" s="931"/>
      <c r="G35" s="931"/>
      <c r="H35" s="931"/>
      <c r="I35" s="931"/>
      <c r="J35" s="931"/>
      <c r="K35" s="931"/>
      <c r="L35" s="931"/>
      <c r="M35" s="931"/>
      <c r="N35" s="931"/>
      <c r="O35" s="931"/>
      <c r="P35" s="931"/>
      <c r="Q35" s="932"/>
    </row>
    <row r="36" spans="1:17" ht="16.5" x14ac:dyDescent="0.25">
      <c r="A36" s="942" t="s">
        <v>136</v>
      </c>
      <c r="B36" s="942" t="s">
        <v>91</v>
      </c>
      <c r="C36" s="947" t="s">
        <v>716</v>
      </c>
      <c r="D36" s="947"/>
      <c r="E36" s="947"/>
      <c r="F36" s="947"/>
      <c r="G36" s="947"/>
      <c r="H36" s="947"/>
      <c r="I36" s="950" t="s">
        <v>748</v>
      </c>
      <c r="J36" s="954"/>
      <c r="K36" s="954"/>
      <c r="L36" s="954"/>
      <c r="M36" s="954"/>
      <c r="N36" s="954"/>
      <c r="O36" s="954"/>
      <c r="P36" s="954"/>
      <c r="Q36" s="951"/>
    </row>
    <row r="37" spans="1:17" ht="16.5" x14ac:dyDescent="0.25">
      <c r="A37" s="953"/>
      <c r="B37" s="953"/>
      <c r="C37" s="947" t="s">
        <v>51</v>
      </c>
      <c r="D37" s="947" t="s">
        <v>749</v>
      </c>
      <c r="E37" s="955" t="s">
        <v>750</v>
      </c>
      <c r="F37" s="956" t="s">
        <v>751</v>
      </c>
      <c r="G37" s="956"/>
      <c r="H37" s="956"/>
      <c r="I37" s="920" t="s">
        <v>204</v>
      </c>
      <c r="J37" s="920" t="s">
        <v>724</v>
      </c>
      <c r="K37" s="920" t="s">
        <v>752</v>
      </c>
      <c r="L37" s="920"/>
      <c r="M37" s="920" t="s">
        <v>753</v>
      </c>
      <c r="N37" s="952" t="s">
        <v>754</v>
      </c>
      <c r="O37" s="952"/>
      <c r="P37" s="920" t="s">
        <v>212</v>
      </c>
      <c r="Q37" s="920" t="s">
        <v>14</v>
      </c>
    </row>
    <row r="38" spans="1:17" ht="33" x14ac:dyDescent="0.25">
      <c r="A38" s="943"/>
      <c r="B38" s="943"/>
      <c r="C38" s="947"/>
      <c r="D38" s="947"/>
      <c r="E38" s="955"/>
      <c r="F38" s="765" t="s">
        <v>755</v>
      </c>
      <c r="G38" s="765" t="s">
        <v>756</v>
      </c>
      <c r="H38" s="765" t="s">
        <v>757</v>
      </c>
      <c r="I38" s="920"/>
      <c r="J38" s="920"/>
      <c r="K38" s="748" t="s">
        <v>213</v>
      </c>
      <c r="L38" s="748" t="s">
        <v>214</v>
      </c>
      <c r="M38" s="920"/>
      <c r="N38" s="766" t="s">
        <v>758</v>
      </c>
      <c r="O38" s="748" t="s">
        <v>759</v>
      </c>
      <c r="P38" s="920"/>
      <c r="Q38" s="920"/>
    </row>
    <row r="39" spans="1:17" ht="49.5" x14ac:dyDescent="0.25">
      <c r="A39" s="748">
        <v>1</v>
      </c>
      <c r="B39" s="748" t="s">
        <v>893</v>
      </c>
      <c r="C39" s="760">
        <v>3</v>
      </c>
      <c r="D39" s="760" t="s">
        <v>760</v>
      </c>
      <c r="E39" s="760" t="s">
        <v>761</v>
      </c>
      <c r="F39" s="760"/>
      <c r="G39" s="760"/>
      <c r="H39" s="760"/>
      <c r="I39" s="760"/>
      <c r="J39" s="754"/>
      <c r="K39" s="767"/>
      <c r="L39" s="767"/>
      <c r="M39" s="767"/>
      <c r="N39" s="767"/>
      <c r="O39" s="767"/>
      <c r="P39" s="767"/>
      <c r="Q39" s="767"/>
    </row>
    <row r="40" spans="1:17" ht="33" x14ac:dyDescent="0.25">
      <c r="A40" s="760" t="s">
        <v>19</v>
      </c>
      <c r="B40" s="768" t="s">
        <v>763</v>
      </c>
      <c r="C40" s="754"/>
      <c r="D40" s="754" t="s">
        <v>764</v>
      </c>
      <c r="E40" s="760" t="s">
        <v>765</v>
      </c>
      <c r="F40" s="754"/>
      <c r="G40" s="768"/>
      <c r="H40" s="760" t="s">
        <v>762</v>
      </c>
      <c r="I40" s="754" t="s">
        <v>766</v>
      </c>
      <c r="J40" s="754" t="s">
        <v>767</v>
      </c>
      <c r="K40" s="769" t="s">
        <v>768</v>
      </c>
      <c r="L40" s="767"/>
      <c r="M40" s="767" t="s">
        <v>769</v>
      </c>
      <c r="N40" s="754" t="s">
        <v>762</v>
      </c>
      <c r="O40" s="767"/>
      <c r="P40" s="767"/>
      <c r="Q40" s="760" t="s">
        <v>770</v>
      </c>
    </row>
    <row r="41" spans="1:17" ht="33" x14ac:dyDescent="0.25">
      <c r="A41" s="760" t="s">
        <v>28</v>
      </c>
      <c r="B41" s="763" t="s">
        <v>771</v>
      </c>
      <c r="C41" s="760"/>
      <c r="D41" s="754" t="s">
        <v>764</v>
      </c>
      <c r="E41" s="760" t="s">
        <v>765</v>
      </c>
      <c r="F41" s="760"/>
      <c r="G41" s="763"/>
      <c r="H41" s="760" t="s">
        <v>762</v>
      </c>
      <c r="I41" s="754" t="s">
        <v>766</v>
      </c>
      <c r="J41" s="760" t="s">
        <v>767</v>
      </c>
      <c r="K41" s="769" t="s">
        <v>768</v>
      </c>
      <c r="L41" s="767"/>
      <c r="M41" s="767" t="s">
        <v>772</v>
      </c>
      <c r="N41" s="767"/>
      <c r="O41" s="767" t="s">
        <v>762</v>
      </c>
      <c r="P41" s="767"/>
      <c r="Q41" s="760" t="s">
        <v>773</v>
      </c>
    </row>
    <row r="42" spans="1:17" ht="16.5" x14ac:dyDescent="0.25">
      <c r="A42" s="760" t="s">
        <v>30</v>
      </c>
      <c r="B42" s="763"/>
      <c r="C42" s="760"/>
      <c r="D42" s="760"/>
      <c r="E42" s="760"/>
      <c r="F42" s="760"/>
      <c r="G42" s="763"/>
      <c r="H42" s="760"/>
      <c r="I42" s="760"/>
      <c r="J42" s="760"/>
      <c r="K42" s="767"/>
      <c r="L42" s="767"/>
      <c r="M42" s="767"/>
      <c r="N42" s="767"/>
      <c r="O42" s="767"/>
      <c r="P42" s="767"/>
      <c r="Q42" s="760" t="s">
        <v>774</v>
      </c>
    </row>
    <row r="43" spans="1:17" ht="49.5" x14ac:dyDescent="0.25">
      <c r="A43" s="748">
        <v>2</v>
      </c>
      <c r="B43" s="748" t="s">
        <v>775</v>
      </c>
      <c r="C43" s="760">
        <v>8</v>
      </c>
      <c r="D43" s="760" t="s">
        <v>776</v>
      </c>
      <c r="E43" s="760">
        <v>0</v>
      </c>
      <c r="F43" s="760"/>
      <c r="G43" s="763"/>
      <c r="H43" s="760" t="s">
        <v>762</v>
      </c>
      <c r="I43" s="760"/>
      <c r="J43" s="760"/>
      <c r="K43" s="760"/>
      <c r="L43" s="767"/>
      <c r="M43" s="767"/>
      <c r="N43" s="767"/>
      <c r="O43" s="767"/>
      <c r="P43" s="767"/>
      <c r="Q43" s="767"/>
    </row>
    <row r="44" spans="1:17" ht="33" x14ac:dyDescent="0.25">
      <c r="A44" s="760" t="s">
        <v>173</v>
      </c>
      <c r="B44" s="768" t="s">
        <v>777</v>
      </c>
      <c r="C44" s="760"/>
      <c r="D44" s="760"/>
      <c r="E44" s="760"/>
      <c r="F44" s="760"/>
      <c r="G44" s="763"/>
      <c r="H44" s="760"/>
      <c r="I44" s="760"/>
      <c r="J44" s="760" t="s">
        <v>778</v>
      </c>
      <c r="K44" s="769" t="s">
        <v>768</v>
      </c>
      <c r="L44" s="767"/>
      <c r="M44" s="767" t="s">
        <v>769</v>
      </c>
      <c r="N44" s="767"/>
      <c r="O44" s="767"/>
      <c r="P44" s="767"/>
      <c r="Q44" s="767"/>
    </row>
    <row r="45" spans="1:17" ht="33" x14ac:dyDescent="0.25">
      <c r="A45" s="760" t="s">
        <v>174</v>
      </c>
      <c r="B45" s="763" t="s">
        <v>779</v>
      </c>
      <c r="C45" s="760"/>
      <c r="D45" s="760"/>
      <c r="E45" s="760"/>
      <c r="F45" s="760"/>
      <c r="G45" s="763"/>
      <c r="H45" s="760"/>
      <c r="I45" s="760"/>
      <c r="J45" s="760" t="s">
        <v>778</v>
      </c>
      <c r="K45" s="769" t="s">
        <v>768</v>
      </c>
      <c r="L45" s="767"/>
      <c r="M45" s="767" t="s">
        <v>780</v>
      </c>
      <c r="N45" s="767"/>
      <c r="O45" s="767" t="s">
        <v>708</v>
      </c>
      <c r="P45" s="767"/>
      <c r="Q45" s="767"/>
    </row>
    <row r="46" spans="1:17" ht="33" x14ac:dyDescent="0.25">
      <c r="A46" s="760" t="s">
        <v>175</v>
      </c>
      <c r="B46" s="763" t="s">
        <v>781</v>
      </c>
      <c r="C46" s="760"/>
      <c r="D46" s="760"/>
      <c r="E46" s="760"/>
      <c r="F46" s="760"/>
      <c r="G46" s="760"/>
      <c r="H46" s="754"/>
      <c r="I46" s="760"/>
      <c r="J46" s="760" t="s">
        <v>782</v>
      </c>
      <c r="K46" s="769" t="s">
        <v>768</v>
      </c>
      <c r="L46" s="767"/>
      <c r="M46" s="767" t="s">
        <v>783</v>
      </c>
      <c r="N46" s="767" t="s">
        <v>708</v>
      </c>
      <c r="O46" s="767"/>
      <c r="P46" s="767"/>
      <c r="Q46" s="767"/>
    </row>
    <row r="47" spans="1:17" ht="16.5" x14ac:dyDescent="0.25">
      <c r="A47" s="760">
        <v>9</v>
      </c>
      <c r="B47" s="763"/>
      <c r="C47" s="760"/>
      <c r="D47" s="760"/>
      <c r="E47" s="760"/>
      <c r="F47" s="760"/>
      <c r="G47" s="763"/>
      <c r="H47" s="760"/>
      <c r="I47" s="760"/>
      <c r="J47" s="760"/>
      <c r="K47" s="760"/>
      <c r="L47" s="767"/>
      <c r="M47" s="767"/>
      <c r="N47" s="767"/>
      <c r="O47" s="767"/>
      <c r="P47" s="767"/>
      <c r="Q47" s="767"/>
    </row>
    <row r="48" spans="1:17" ht="16.5" x14ac:dyDescent="0.25">
      <c r="A48" s="760">
        <v>10</v>
      </c>
      <c r="B48" s="763"/>
      <c r="C48" s="760"/>
      <c r="D48" s="760"/>
      <c r="E48" s="760"/>
      <c r="F48" s="760"/>
      <c r="G48" s="763"/>
      <c r="H48" s="760"/>
      <c r="I48" s="760"/>
      <c r="J48" s="760"/>
      <c r="K48" s="748"/>
      <c r="L48" s="767"/>
      <c r="M48" s="767"/>
      <c r="N48" s="767"/>
      <c r="O48" s="767"/>
      <c r="P48" s="767"/>
      <c r="Q48" s="767"/>
    </row>
    <row r="49" spans="1:17" ht="16.5" x14ac:dyDescent="0.25">
      <c r="A49" s="760">
        <v>11</v>
      </c>
      <c r="B49" s="768"/>
      <c r="C49" s="754"/>
      <c r="D49" s="754"/>
      <c r="E49" s="754"/>
      <c r="F49" s="754"/>
      <c r="G49" s="768"/>
      <c r="H49" s="754"/>
      <c r="I49" s="754"/>
      <c r="J49" s="754"/>
      <c r="K49" s="754"/>
      <c r="L49" s="767"/>
      <c r="M49" s="767"/>
      <c r="N49" s="767"/>
      <c r="O49" s="767"/>
      <c r="P49" s="767"/>
      <c r="Q49" s="767"/>
    </row>
    <row r="50" spans="1:17" ht="16.5" x14ac:dyDescent="0.25">
      <c r="A50" s="760">
        <v>12</v>
      </c>
      <c r="B50" s="768"/>
      <c r="C50" s="754"/>
      <c r="D50" s="754"/>
      <c r="E50" s="754"/>
      <c r="F50" s="754"/>
      <c r="G50" s="768"/>
      <c r="H50" s="754"/>
      <c r="I50" s="754"/>
      <c r="J50" s="754"/>
      <c r="K50" s="754"/>
      <c r="L50" s="767"/>
      <c r="M50" s="767"/>
      <c r="N50" s="767"/>
      <c r="O50" s="767"/>
      <c r="P50" s="767"/>
      <c r="Q50" s="767"/>
    </row>
    <row r="51" spans="1:17" ht="16.5" x14ac:dyDescent="0.25">
      <c r="A51" s="760">
        <v>13</v>
      </c>
      <c r="B51" s="768"/>
      <c r="C51" s="754"/>
      <c r="D51" s="754"/>
      <c r="E51" s="754"/>
      <c r="F51" s="754"/>
      <c r="G51" s="768"/>
      <c r="H51" s="754"/>
      <c r="I51" s="754"/>
      <c r="J51" s="754"/>
      <c r="K51" s="747"/>
      <c r="L51" s="767"/>
      <c r="M51" s="767"/>
      <c r="N51" s="767"/>
      <c r="O51" s="767"/>
      <c r="P51" s="767"/>
      <c r="Q51" s="767"/>
    </row>
    <row r="52" spans="1:17" ht="16.5" x14ac:dyDescent="0.25">
      <c r="A52" s="920" t="s">
        <v>119</v>
      </c>
      <c r="B52" s="920"/>
      <c r="C52" s="920"/>
      <c r="D52" s="920"/>
      <c r="E52" s="920"/>
      <c r="F52" s="920"/>
      <c r="G52" s="920"/>
      <c r="H52" s="920"/>
      <c r="I52" s="920"/>
      <c r="J52" s="760"/>
      <c r="K52" s="760"/>
      <c r="L52" s="760"/>
      <c r="M52" s="760"/>
      <c r="N52" s="767"/>
      <c r="O52" s="767"/>
      <c r="P52" s="760"/>
      <c r="Q52" s="767"/>
    </row>
    <row r="53" spans="1:17" ht="16.5" x14ac:dyDescent="0.25">
      <c r="A53" s="759">
        <v>4</v>
      </c>
      <c r="B53" s="930" t="s">
        <v>784</v>
      </c>
      <c r="C53" s="931"/>
      <c r="D53" s="931"/>
      <c r="E53" s="931"/>
      <c r="F53" s="931"/>
      <c r="G53" s="931"/>
      <c r="H53" s="931"/>
      <c r="I53" s="931"/>
      <c r="J53" s="931"/>
      <c r="K53" s="931"/>
      <c r="L53" s="931"/>
      <c r="M53" s="931"/>
      <c r="N53" s="931"/>
      <c r="O53" s="931"/>
      <c r="P53" s="931"/>
      <c r="Q53" s="932"/>
    </row>
    <row r="54" spans="1:17" ht="16.5" x14ac:dyDescent="0.25">
      <c r="A54" s="920" t="s">
        <v>136</v>
      </c>
      <c r="B54" s="921" t="s">
        <v>91</v>
      </c>
      <c r="C54" s="922"/>
      <c r="D54" s="923"/>
      <c r="E54" s="947" t="s">
        <v>785</v>
      </c>
      <c r="F54" s="947" t="s">
        <v>786</v>
      </c>
      <c r="G54" s="948" t="s">
        <v>787</v>
      </c>
      <c r="H54" s="927" t="s">
        <v>788</v>
      </c>
      <c r="I54" s="929"/>
      <c r="J54" s="942" t="s">
        <v>753</v>
      </c>
      <c r="K54" s="950" t="s">
        <v>754</v>
      </c>
      <c r="L54" s="951"/>
      <c r="M54" s="942" t="s">
        <v>212</v>
      </c>
      <c r="N54" s="921" t="s">
        <v>14</v>
      </c>
      <c r="O54" s="922"/>
      <c r="P54" s="922"/>
      <c r="Q54" s="923"/>
    </row>
    <row r="55" spans="1:17" ht="49.5" x14ac:dyDescent="0.25">
      <c r="A55" s="920"/>
      <c r="B55" s="924"/>
      <c r="C55" s="925"/>
      <c r="D55" s="926"/>
      <c r="E55" s="947"/>
      <c r="F55" s="947"/>
      <c r="G55" s="949"/>
      <c r="H55" s="748" t="s">
        <v>789</v>
      </c>
      <c r="I55" s="748" t="s">
        <v>790</v>
      </c>
      <c r="J55" s="943"/>
      <c r="K55" s="766" t="s">
        <v>758</v>
      </c>
      <c r="L55" s="748" t="s">
        <v>791</v>
      </c>
      <c r="M55" s="943"/>
      <c r="N55" s="924"/>
      <c r="O55" s="925"/>
      <c r="P55" s="925"/>
      <c r="Q55" s="926"/>
    </row>
    <row r="56" spans="1:17" ht="16.5" x14ac:dyDescent="0.25">
      <c r="A56" s="770">
        <v>1</v>
      </c>
      <c r="B56" s="939" t="s">
        <v>792</v>
      </c>
      <c r="C56" s="940"/>
      <c r="D56" s="940"/>
      <c r="E56" s="940"/>
      <c r="F56" s="940"/>
      <c r="G56" s="940"/>
      <c r="H56" s="940"/>
      <c r="I56" s="940"/>
      <c r="J56" s="940"/>
      <c r="K56" s="940"/>
      <c r="L56" s="940"/>
      <c r="M56" s="940"/>
      <c r="N56" s="940"/>
      <c r="O56" s="940"/>
      <c r="P56" s="940"/>
      <c r="Q56" s="941"/>
    </row>
    <row r="57" spans="1:17" ht="49.5" x14ac:dyDescent="0.25">
      <c r="A57" s="760" t="s">
        <v>19</v>
      </c>
      <c r="B57" s="944" t="s">
        <v>793</v>
      </c>
      <c r="C57" s="945"/>
      <c r="D57" s="946"/>
      <c r="E57" s="754" t="s">
        <v>765</v>
      </c>
      <c r="F57" s="754" t="s">
        <v>794</v>
      </c>
      <c r="G57" s="760" t="s">
        <v>795</v>
      </c>
      <c r="H57" s="767"/>
      <c r="I57" s="767" t="s">
        <v>762</v>
      </c>
      <c r="J57" s="754" t="s">
        <v>796</v>
      </c>
      <c r="K57" s="754"/>
      <c r="L57" s="767" t="s">
        <v>762</v>
      </c>
      <c r="M57" s="767"/>
      <c r="N57" s="917"/>
      <c r="O57" s="918"/>
      <c r="P57" s="918"/>
      <c r="Q57" s="919"/>
    </row>
    <row r="58" spans="1:17" ht="49.5" x14ac:dyDescent="0.25">
      <c r="A58" s="760" t="s">
        <v>28</v>
      </c>
      <c r="B58" s="912" t="s">
        <v>797</v>
      </c>
      <c r="C58" s="913"/>
      <c r="D58" s="914"/>
      <c r="E58" s="754" t="s">
        <v>798</v>
      </c>
      <c r="F58" s="754" t="s">
        <v>794</v>
      </c>
      <c r="G58" s="760" t="s">
        <v>795</v>
      </c>
      <c r="H58" s="767"/>
      <c r="I58" s="767" t="s">
        <v>762</v>
      </c>
      <c r="J58" s="771" t="s">
        <v>796</v>
      </c>
      <c r="K58" s="767"/>
      <c r="L58" s="767" t="s">
        <v>762</v>
      </c>
      <c r="M58" s="767"/>
      <c r="N58" s="917"/>
      <c r="O58" s="918"/>
      <c r="P58" s="918"/>
      <c r="Q58" s="919"/>
    </row>
    <row r="59" spans="1:17" ht="49.5" x14ac:dyDescent="0.25">
      <c r="A59" s="760">
        <v>1.3</v>
      </c>
      <c r="B59" s="912" t="s">
        <v>779</v>
      </c>
      <c r="C59" s="913"/>
      <c r="D59" s="914"/>
      <c r="E59" s="760" t="s">
        <v>765</v>
      </c>
      <c r="F59" s="754" t="s">
        <v>794</v>
      </c>
      <c r="G59" s="760" t="s">
        <v>795</v>
      </c>
      <c r="H59" s="767"/>
      <c r="I59" s="767" t="s">
        <v>762</v>
      </c>
      <c r="J59" s="771" t="s">
        <v>796</v>
      </c>
      <c r="K59" s="767"/>
      <c r="L59" s="767" t="s">
        <v>762</v>
      </c>
      <c r="M59" s="767"/>
      <c r="N59" s="917"/>
      <c r="O59" s="918"/>
      <c r="P59" s="918"/>
      <c r="Q59" s="919"/>
    </row>
    <row r="60" spans="1:17" ht="16.5" x14ac:dyDescent="0.25">
      <c r="A60" s="770">
        <v>2</v>
      </c>
      <c r="B60" s="939" t="s">
        <v>799</v>
      </c>
      <c r="C60" s="940"/>
      <c r="D60" s="940"/>
      <c r="E60" s="940"/>
      <c r="F60" s="940"/>
      <c r="G60" s="940"/>
      <c r="H60" s="940"/>
      <c r="I60" s="940"/>
      <c r="J60" s="940"/>
      <c r="K60" s="940"/>
      <c r="L60" s="940"/>
      <c r="M60" s="940"/>
      <c r="N60" s="940"/>
      <c r="O60" s="940"/>
      <c r="P60" s="940"/>
      <c r="Q60" s="941"/>
    </row>
    <row r="61" spans="1:17" ht="82.5" x14ac:dyDescent="0.25">
      <c r="A61" s="760" t="s">
        <v>173</v>
      </c>
      <c r="B61" s="772" t="s">
        <v>800</v>
      </c>
      <c r="C61" s="773"/>
      <c r="D61" s="774"/>
      <c r="E61" s="760" t="s">
        <v>801</v>
      </c>
      <c r="F61" s="760" t="s">
        <v>802</v>
      </c>
      <c r="G61" s="760" t="s">
        <v>709</v>
      </c>
      <c r="H61" s="760"/>
      <c r="I61" s="767" t="s">
        <v>762</v>
      </c>
      <c r="J61" s="771" t="s">
        <v>796</v>
      </c>
      <c r="K61" s="767"/>
      <c r="L61" s="767" t="s">
        <v>762</v>
      </c>
      <c r="M61" s="767"/>
      <c r="N61" s="917"/>
      <c r="O61" s="918"/>
      <c r="P61" s="918"/>
      <c r="Q61" s="919"/>
    </row>
    <row r="62" spans="1:17" ht="16.5" x14ac:dyDescent="0.25">
      <c r="A62" s="760"/>
      <c r="B62" s="912"/>
      <c r="C62" s="913"/>
      <c r="D62" s="914"/>
      <c r="E62" s="760"/>
      <c r="F62" s="760"/>
      <c r="G62" s="760"/>
      <c r="H62" s="748"/>
      <c r="I62" s="767"/>
      <c r="J62" s="767"/>
      <c r="K62" s="767"/>
      <c r="L62" s="767"/>
      <c r="M62" s="767"/>
      <c r="N62" s="917"/>
      <c r="O62" s="918"/>
      <c r="P62" s="918"/>
      <c r="Q62" s="919"/>
    </row>
    <row r="63" spans="1:17" ht="16.5" x14ac:dyDescent="0.25">
      <c r="A63" s="760"/>
      <c r="B63" s="912"/>
      <c r="C63" s="913"/>
      <c r="D63" s="914"/>
      <c r="E63" s="754"/>
      <c r="F63" s="754"/>
      <c r="G63" s="754"/>
      <c r="H63" s="747"/>
      <c r="I63" s="767"/>
      <c r="J63" s="767"/>
      <c r="K63" s="767"/>
      <c r="L63" s="767"/>
      <c r="M63" s="767"/>
      <c r="N63" s="917"/>
      <c r="O63" s="918"/>
      <c r="P63" s="918"/>
      <c r="Q63" s="919"/>
    </row>
    <row r="64" spans="1:17" ht="16.5" x14ac:dyDescent="0.25">
      <c r="A64" s="775">
        <v>5</v>
      </c>
      <c r="B64" s="936" t="s">
        <v>803</v>
      </c>
      <c r="C64" s="937"/>
      <c r="D64" s="937"/>
      <c r="E64" s="937"/>
      <c r="F64" s="937"/>
      <c r="G64" s="937"/>
      <c r="H64" s="937"/>
      <c r="I64" s="937"/>
      <c r="J64" s="937"/>
      <c r="K64" s="937"/>
      <c r="L64" s="937"/>
      <c r="M64" s="937"/>
      <c r="N64" s="937"/>
      <c r="O64" s="937"/>
      <c r="P64" s="937"/>
      <c r="Q64" s="938"/>
    </row>
    <row r="65" spans="1:17" ht="16.5" x14ac:dyDescent="0.25">
      <c r="A65" s="920" t="s">
        <v>136</v>
      </c>
      <c r="B65" s="921" t="s">
        <v>91</v>
      </c>
      <c r="C65" s="922"/>
      <c r="D65" s="923"/>
      <c r="E65" s="920" t="s">
        <v>205</v>
      </c>
      <c r="F65" s="920"/>
      <c r="G65" s="920" t="s">
        <v>206</v>
      </c>
      <c r="H65" s="920" t="s">
        <v>216</v>
      </c>
      <c r="I65" s="920" t="s">
        <v>217</v>
      </c>
      <c r="J65" s="920" t="s">
        <v>218</v>
      </c>
      <c r="K65" s="920"/>
      <c r="L65" s="920"/>
      <c r="M65" s="920" t="s">
        <v>804</v>
      </c>
      <c r="N65" s="920" t="s">
        <v>219</v>
      </c>
      <c r="O65" s="921" t="s">
        <v>14</v>
      </c>
      <c r="P65" s="922"/>
      <c r="Q65" s="923"/>
    </row>
    <row r="66" spans="1:17" ht="33" x14ac:dyDescent="0.25">
      <c r="A66" s="920"/>
      <c r="B66" s="924"/>
      <c r="C66" s="925"/>
      <c r="D66" s="926"/>
      <c r="E66" s="748" t="s">
        <v>210</v>
      </c>
      <c r="F66" s="748" t="s">
        <v>211</v>
      </c>
      <c r="G66" s="920"/>
      <c r="H66" s="920"/>
      <c r="I66" s="920"/>
      <c r="J66" s="748" t="s">
        <v>220</v>
      </c>
      <c r="K66" s="748" t="s">
        <v>213</v>
      </c>
      <c r="L66" s="748" t="s">
        <v>214</v>
      </c>
      <c r="M66" s="920"/>
      <c r="N66" s="920"/>
      <c r="O66" s="924"/>
      <c r="P66" s="925"/>
      <c r="Q66" s="926"/>
    </row>
    <row r="67" spans="1:17" ht="33" x14ac:dyDescent="0.25">
      <c r="A67" s="760">
        <v>1</v>
      </c>
      <c r="B67" s="912" t="s">
        <v>793</v>
      </c>
      <c r="C67" s="913"/>
      <c r="D67" s="914"/>
      <c r="E67" s="760"/>
      <c r="F67" s="760">
        <v>1983</v>
      </c>
      <c r="G67" s="763" t="s">
        <v>707</v>
      </c>
      <c r="H67" s="760" t="s">
        <v>798</v>
      </c>
      <c r="I67" s="760"/>
      <c r="J67" s="771" t="s">
        <v>762</v>
      </c>
      <c r="K67" s="760"/>
      <c r="L67" s="760"/>
      <c r="M67" s="760" t="s">
        <v>796</v>
      </c>
      <c r="N67" s="760"/>
      <c r="O67" s="917"/>
      <c r="P67" s="918"/>
      <c r="Q67" s="919"/>
    </row>
    <row r="68" spans="1:17" ht="16.5" x14ac:dyDescent="0.25">
      <c r="A68" s="760">
        <v>2</v>
      </c>
      <c r="B68" s="912" t="s">
        <v>805</v>
      </c>
      <c r="C68" s="913"/>
      <c r="D68" s="914"/>
      <c r="E68" s="763"/>
      <c r="F68" s="760">
        <v>1985</v>
      </c>
      <c r="G68" s="763" t="s">
        <v>707</v>
      </c>
      <c r="H68" s="760" t="s">
        <v>806</v>
      </c>
      <c r="I68" s="760"/>
      <c r="J68" s="771" t="s">
        <v>762</v>
      </c>
      <c r="K68" s="760"/>
      <c r="L68" s="760"/>
      <c r="M68" s="760"/>
      <c r="N68" s="760"/>
      <c r="O68" s="917"/>
      <c r="P68" s="918"/>
      <c r="Q68" s="919"/>
    </row>
    <row r="69" spans="1:17" ht="99" x14ac:dyDescent="0.25">
      <c r="A69" s="760">
        <v>3</v>
      </c>
      <c r="B69" s="912" t="s">
        <v>771</v>
      </c>
      <c r="C69" s="913"/>
      <c r="D69" s="914"/>
      <c r="E69" s="763"/>
      <c r="F69" s="760">
        <v>1985</v>
      </c>
      <c r="G69" s="763" t="s">
        <v>707</v>
      </c>
      <c r="H69" s="763" t="s">
        <v>807</v>
      </c>
      <c r="I69" s="760"/>
      <c r="J69" s="771"/>
      <c r="K69" s="760"/>
      <c r="L69" s="760"/>
      <c r="M69" s="760"/>
      <c r="N69" s="760"/>
      <c r="O69" s="776"/>
      <c r="P69" s="777"/>
      <c r="Q69" s="778"/>
    </row>
    <row r="70" spans="1:17" ht="82.5" x14ac:dyDescent="0.25">
      <c r="A70" s="760">
        <v>4</v>
      </c>
      <c r="B70" s="912" t="s">
        <v>808</v>
      </c>
      <c r="C70" s="913"/>
      <c r="D70" s="914"/>
      <c r="E70" s="763"/>
      <c r="F70" s="760">
        <v>1986</v>
      </c>
      <c r="G70" s="763"/>
      <c r="H70" s="763" t="s">
        <v>809</v>
      </c>
      <c r="I70" s="760"/>
      <c r="J70" s="771"/>
      <c r="K70" s="760"/>
      <c r="L70" s="760"/>
      <c r="M70" s="760"/>
      <c r="N70" s="760"/>
      <c r="O70" s="776"/>
      <c r="P70" s="777"/>
      <c r="Q70" s="778"/>
    </row>
    <row r="71" spans="1:17" ht="33" x14ac:dyDescent="0.25">
      <c r="A71" s="760">
        <v>5</v>
      </c>
      <c r="B71" s="912" t="s">
        <v>810</v>
      </c>
      <c r="C71" s="913"/>
      <c r="D71" s="914"/>
      <c r="E71" s="760"/>
      <c r="F71" s="760">
        <v>1985</v>
      </c>
      <c r="G71" s="763"/>
      <c r="H71" s="760" t="s">
        <v>811</v>
      </c>
      <c r="I71" s="760"/>
      <c r="J71" s="760"/>
      <c r="K71" s="748"/>
      <c r="L71" s="748"/>
      <c r="M71" s="760"/>
      <c r="N71" s="748"/>
      <c r="O71" s="917"/>
      <c r="P71" s="918"/>
      <c r="Q71" s="919"/>
    </row>
    <row r="72" spans="1:17" ht="16.5" x14ac:dyDescent="0.25">
      <c r="A72" s="760"/>
      <c r="B72" s="917"/>
      <c r="C72" s="918"/>
      <c r="D72" s="919"/>
      <c r="E72" s="760"/>
      <c r="F72" s="760"/>
      <c r="G72" s="763"/>
      <c r="H72" s="760"/>
      <c r="I72" s="760"/>
      <c r="J72" s="760"/>
      <c r="K72" s="748"/>
      <c r="L72" s="748"/>
      <c r="M72" s="760"/>
      <c r="N72" s="748"/>
      <c r="O72" s="776"/>
      <c r="P72" s="777"/>
      <c r="Q72" s="778"/>
    </row>
    <row r="73" spans="1:17" ht="16.5" x14ac:dyDescent="0.25">
      <c r="A73" s="760"/>
      <c r="B73" s="917"/>
      <c r="C73" s="918"/>
      <c r="D73" s="919"/>
      <c r="E73" s="760"/>
      <c r="F73" s="760"/>
      <c r="G73" s="763"/>
      <c r="H73" s="760"/>
      <c r="I73" s="760"/>
      <c r="J73" s="760"/>
      <c r="K73" s="760"/>
      <c r="L73" s="760"/>
      <c r="M73" s="760"/>
      <c r="N73" s="760"/>
      <c r="O73" s="917"/>
      <c r="P73" s="918"/>
      <c r="Q73" s="919"/>
    </row>
    <row r="74" spans="1:17" ht="16.5" x14ac:dyDescent="0.25">
      <c r="A74" s="920" t="s">
        <v>119</v>
      </c>
      <c r="B74" s="920"/>
      <c r="C74" s="920"/>
      <c r="D74" s="920"/>
      <c r="E74" s="920"/>
      <c r="F74" s="920"/>
      <c r="G74" s="920"/>
      <c r="H74" s="920"/>
      <c r="I74" s="920"/>
      <c r="J74" s="779"/>
      <c r="K74" s="760"/>
      <c r="L74" s="760"/>
      <c r="M74" s="760"/>
      <c r="N74" s="760"/>
      <c r="O74" s="917"/>
      <c r="P74" s="918"/>
      <c r="Q74" s="919"/>
    </row>
    <row r="75" spans="1:17" ht="16.5" x14ac:dyDescent="0.25">
      <c r="A75" s="759">
        <v>6</v>
      </c>
      <c r="B75" s="930" t="s">
        <v>812</v>
      </c>
      <c r="C75" s="931"/>
      <c r="D75" s="931"/>
      <c r="E75" s="931"/>
      <c r="F75" s="931"/>
      <c r="G75" s="931"/>
      <c r="H75" s="931"/>
      <c r="I75" s="931"/>
      <c r="J75" s="931"/>
      <c r="K75" s="931"/>
      <c r="L75" s="931"/>
      <c r="M75" s="931"/>
      <c r="N75" s="931"/>
      <c r="O75" s="931"/>
      <c r="P75" s="931"/>
      <c r="Q75" s="932"/>
    </row>
    <row r="76" spans="1:17" ht="16.5" x14ac:dyDescent="0.25">
      <c r="A76" s="920" t="s">
        <v>136</v>
      </c>
      <c r="B76" s="921" t="s">
        <v>91</v>
      </c>
      <c r="C76" s="922"/>
      <c r="D76" s="923"/>
      <c r="E76" s="920" t="s">
        <v>205</v>
      </c>
      <c r="F76" s="920"/>
      <c r="G76" s="920" t="s">
        <v>206</v>
      </c>
      <c r="H76" s="920" t="s">
        <v>221</v>
      </c>
      <c r="I76" s="920" t="s">
        <v>222</v>
      </c>
      <c r="J76" s="920" t="s">
        <v>223</v>
      </c>
      <c r="K76" s="920"/>
      <c r="L76" s="920"/>
      <c r="M76" s="920" t="s">
        <v>804</v>
      </c>
      <c r="N76" s="920" t="s">
        <v>219</v>
      </c>
      <c r="O76" s="921" t="s">
        <v>14</v>
      </c>
      <c r="P76" s="922"/>
      <c r="Q76" s="923"/>
    </row>
    <row r="77" spans="1:17" ht="33" x14ac:dyDescent="0.25">
      <c r="A77" s="920"/>
      <c r="B77" s="924"/>
      <c r="C77" s="925"/>
      <c r="D77" s="926"/>
      <c r="E77" s="748" t="s">
        <v>210</v>
      </c>
      <c r="F77" s="748" t="s">
        <v>211</v>
      </c>
      <c r="G77" s="920"/>
      <c r="H77" s="920"/>
      <c r="I77" s="920"/>
      <c r="J77" s="748" t="s">
        <v>220</v>
      </c>
      <c r="K77" s="748" t="s">
        <v>213</v>
      </c>
      <c r="L77" s="748" t="s">
        <v>214</v>
      </c>
      <c r="M77" s="920"/>
      <c r="N77" s="920"/>
      <c r="O77" s="924"/>
      <c r="P77" s="925"/>
      <c r="Q77" s="926"/>
    </row>
    <row r="78" spans="1:17" ht="82.5" x14ac:dyDescent="0.25">
      <c r="A78" s="760">
        <v>1</v>
      </c>
      <c r="B78" s="912" t="s">
        <v>800</v>
      </c>
      <c r="C78" s="913"/>
      <c r="D78" s="914"/>
      <c r="E78" s="760">
        <v>1978</v>
      </c>
      <c r="F78" s="760"/>
      <c r="G78" s="763" t="s">
        <v>707</v>
      </c>
      <c r="H78" s="760" t="s">
        <v>813</v>
      </c>
      <c r="I78" s="780">
        <v>4</v>
      </c>
      <c r="J78" s="760"/>
      <c r="K78" s="760" t="s">
        <v>708</v>
      </c>
      <c r="L78" s="760"/>
      <c r="M78" s="760"/>
      <c r="N78" s="787">
        <v>4000000</v>
      </c>
      <c r="O78" s="917" t="s">
        <v>814</v>
      </c>
      <c r="P78" s="918"/>
      <c r="Q78" s="919"/>
    </row>
    <row r="79" spans="1:17" ht="66" x14ac:dyDescent="0.25">
      <c r="A79" s="760">
        <v>2</v>
      </c>
      <c r="B79" s="912" t="s">
        <v>815</v>
      </c>
      <c r="C79" s="913"/>
      <c r="D79" s="914"/>
      <c r="E79" s="760"/>
      <c r="F79" s="760">
        <v>1980</v>
      </c>
      <c r="G79" s="763" t="s">
        <v>707</v>
      </c>
      <c r="H79" s="760" t="s">
        <v>816</v>
      </c>
      <c r="I79" s="780">
        <v>4</v>
      </c>
      <c r="J79" s="760"/>
      <c r="K79" s="760" t="s">
        <v>708</v>
      </c>
      <c r="L79" s="760"/>
      <c r="M79" s="760"/>
      <c r="N79" s="787">
        <v>4000000</v>
      </c>
      <c r="O79" s="917" t="s">
        <v>814</v>
      </c>
      <c r="P79" s="918"/>
      <c r="Q79" s="919"/>
    </row>
    <row r="80" spans="1:17" ht="33" x14ac:dyDescent="0.25">
      <c r="A80" s="760">
        <v>3</v>
      </c>
      <c r="B80" s="912" t="s">
        <v>817</v>
      </c>
      <c r="C80" s="913"/>
      <c r="D80" s="914"/>
      <c r="E80" s="760">
        <v>1962</v>
      </c>
      <c r="F80" s="760"/>
      <c r="G80" s="763" t="s">
        <v>707</v>
      </c>
      <c r="H80" s="760" t="s">
        <v>818</v>
      </c>
      <c r="I80" s="780">
        <v>3</v>
      </c>
      <c r="J80" s="760"/>
      <c r="K80" s="760" t="s">
        <v>708</v>
      </c>
      <c r="L80" s="760"/>
      <c r="M80" s="760"/>
      <c r="N80" s="787">
        <v>3000000</v>
      </c>
      <c r="O80" s="776"/>
      <c r="P80" s="777"/>
      <c r="Q80" s="778"/>
    </row>
    <row r="81" spans="1:17" ht="66" x14ac:dyDescent="0.25">
      <c r="A81" s="760">
        <v>4</v>
      </c>
      <c r="B81" s="912" t="s">
        <v>777</v>
      </c>
      <c r="C81" s="913"/>
      <c r="D81" s="914"/>
      <c r="E81" s="760"/>
      <c r="F81" s="760">
        <v>1988</v>
      </c>
      <c r="G81" s="763" t="s">
        <v>707</v>
      </c>
      <c r="H81" s="760" t="s">
        <v>819</v>
      </c>
      <c r="I81" s="780">
        <v>3</v>
      </c>
      <c r="J81" s="760"/>
      <c r="K81" s="760" t="s">
        <v>708</v>
      </c>
      <c r="L81" s="760"/>
      <c r="M81" s="760"/>
      <c r="N81" s="787">
        <v>3000000</v>
      </c>
      <c r="O81" s="776"/>
      <c r="P81" s="777"/>
      <c r="Q81" s="778"/>
    </row>
    <row r="82" spans="1:17" ht="66" x14ac:dyDescent="0.25">
      <c r="A82" s="760">
        <v>5</v>
      </c>
      <c r="B82" s="912" t="s">
        <v>820</v>
      </c>
      <c r="C82" s="913"/>
      <c r="D82" s="914"/>
      <c r="E82" s="760"/>
      <c r="F82" s="760">
        <v>1978</v>
      </c>
      <c r="G82" s="763" t="s">
        <v>707</v>
      </c>
      <c r="H82" s="760" t="s">
        <v>819</v>
      </c>
      <c r="I82" s="780">
        <v>3</v>
      </c>
      <c r="J82" s="760"/>
      <c r="K82" s="760" t="s">
        <v>708</v>
      </c>
      <c r="L82" s="760"/>
      <c r="M82" s="760"/>
      <c r="N82" s="787">
        <v>3000000</v>
      </c>
      <c r="O82" s="776"/>
      <c r="P82" s="777"/>
      <c r="Q82" s="778"/>
    </row>
    <row r="83" spans="1:17" ht="66" x14ac:dyDescent="0.25">
      <c r="A83" s="760">
        <v>6</v>
      </c>
      <c r="B83" s="933" t="s">
        <v>821</v>
      </c>
      <c r="C83" s="934"/>
      <c r="D83" s="935"/>
      <c r="E83" s="760"/>
      <c r="F83" s="760">
        <v>1985</v>
      </c>
      <c r="G83" s="763" t="s">
        <v>707</v>
      </c>
      <c r="H83" s="760" t="s">
        <v>819</v>
      </c>
      <c r="I83" s="780">
        <v>3</v>
      </c>
      <c r="J83" s="760"/>
      <c r="K83" s="760" t="s">
        <v>708</v>
      </c>
      <c r="L83" s="760"/>
      <c r="M83" s="760"/>
      <c r="N83" s="787">
        <v>3000000</v>
      </c>
      <c r="O83" s="776"/>
      <c r="P83" s="777"/>
      <c r="Q83" s="778"/>
    </row>
    <row r="84" spans="1:17" ht="66" x14ac:dyDescent="0.25">
      <c r="A84" s="760">
        <v>7</v>
      </c>
      <c r="B84" s="912" t="s">
        <v>822</v>
      </c>
      <c r="C84" s="913"/>
      <c r="D84" s="914"/>
      <c r="E84" s="760"/>
      <c r="F84" s="760"/>
      <c r="G84" s="763" t="s">
        <v>707</v>
      </c>
      <c r="H84" s="760" t="s">
        <v>819</v>
      </c>
      <c r="I84" s="780">
        <v>3</v>
      </c>
      <c r="J84" s="760"/>
      <c r="K84" s="760" t="s">
        <v>708</v>
      </c>
      <c r="L84" s="760"/>
      <c r="M84" s="760"/>
      <c r="N84" s="787">
        <v>3000000</v>
      </c>
      <c r="O84" s="776"/>
      <c r="P84" s="777"/>
      <c r="Q84" s="778"/>
    </row>
    <row r="85" spans="1:17" ht="49.5" x14ac:dyDescent="0.25">
      <c r="A85" s="760">
        <v>8</v>
      </c>
      <c r="B85" s="912" t="s">
        <v>823</v>
      </c>
      <c r="C85" s="913"/>
      <c r="D85" s="914"/>
      <c r="E85" s="760">
        <v>1978</v>
      </c>
      <c r="F85" s="760"/>
      <c r="G85" s="763" t="s">
        <v>824</v>
      </c>
      <c r="H85" s="760" t="s">
        <v>825</v>
      </c>
      <c r="I85" s="780">
        <v>3</v>
      </c>
      <c r="J85" s="760"/>
      <c r="K85" s="760" t="s">
        <v>708</v>
      </c>
      <c r="L85" s="760"/>
      <c r="M85" s="760"/>
      <c r="N85" s="787">
        <v>3000000</v>
      </c>
      <c r="O85" s="776"/>
      <c r="P85" s="777"/>
      <c r="Q85" s="778"/>
    </row>
    <row r="86" spans="1:17" ht="16.5" x14ac:dyDescent="0.25">
      <c r="A86" s="760">
        <v>9</v>
      </c>
      <c r="B86" s="912" t="s">
        <v>771</v>
      </c>
      <c r="C86" s="913"/>
      <c r="D86" s="914"/>
      <c r="E86" s="760"/>
      <c r="F86" s="760">
        <v>1985</v>
      </c>
      <c r="G86" s="763"/>
      <c r="H86" s="760" t="s">
        <v>826</v>
      </c>
      <c r="I86" s="780">
        <v>3</v>
      </c>
      <c r="J86" s="760"/>
      <c r="K86" s="760" t="s">
        <v>708</v>
      </c>
      <c r="L86" s="760"/>
      <c r="M86" s="760"/>
      <c r="N86" s="787">
        <v>3000000</v>
      </c>
      <c r="O86" s="776"/>
      <c r="P86" s="777"/>
      <c r="Q86" s="778"/>
    </row>
    <row r="87" spans="1:17" ht="16.5" x14ac:dyDescent="0.25">
      <c r="A87" s="760">
        <v>10</v>
      </c>
      <c r="B87" s="912" t="s">
        <v>827</v>
      </c>
      <c r="C87" s="913"/>
      <c r="D87" s="914"/>
      <c r="E87" s="760"/>
      <c r="F87" s="760">
        <v>1986</v>
      </c>
      <c r="G87" s="763"/>
      <c r="H87" s="760" t="s">
        <v>826</v>
      </c>
      <c r="I87" s="780">
        <v>3</v>
      </c>
      <c r="J87" s="760"/>
      <c r="K87" s="760" t="s">
        <v>708</v>
      </c>
      <c r="L87" s="760"/>
      <c r="M87" s="760"/>
      <c r="N87" s="787">
        <v>3000000</v>
      </c>
      <c r="O87" s="776"/>
      <c r="P87" s="777"/>
      <c r="Q87" s="778"/>
    </row>
    <row r="88" spans="1:17" ht="16.5" x14ac:dyDescent="0.25">
      <c r="A88" s="760">
        <v>11</v>
      </c>
      <c r="B88" s="912" t="s">
        <v>763</v>
      </c>
      <c r="C88" s="913"/>
      <c r="D88" s="914"/>
      <c r="E88" s="760"/>
      <c r="F88" s="760">
        <v>1984</v>
      </c>
      <c r="G88" s="763" t="s">
        <v>707</v>
      </c>
      <c r="H88" s="760" t="s">
        <v>826</v>
      </c>
      <c r="I88" s="780">
        <v>3</v>
      </c>
      <c r="J88" s="760"/>
      <c r="K88" s="760" t="s">
        <v>708</v>
      </c>
      <c r="L88" s="760"/>
      <c r="M88" s="760"/>
      <c r="N88" s="787">
        <v>3000000</v>
      </c>
      <c r="O88" s="776"/>
      <c r="P88" s="777"/>
      <c r="Q88" s="778"/>
    </row>
    <row r="89" spans="1:17" ht="66" x14ac:dyDescent="0.25">
      <c r="A89" s="760">
        <v>12</v>
      </c>
      <c r="B89" s="912" t="s">
        <v>828</v>
      </c>
      <c r="C89" s="913"/>
      <c r="D89" s="914"/>
      <c r="E89" s="760">
        <v>1979</v>
      </c>
      <c r="F89" s="760"/>
      <c r="G89" s="763"/>
      <c r="H89" s="760" t="s">
        <v>819</v>
      </c>
      <c r="I89" s="780">
        <v>3</v>
      </c>
      <c r="J89" s="760"/>
      <c r="K89" s="760" t="s">
        <v>708</v>
      </c>
      <c r="L89" s="760"/>
      <c r="M89" s="760"/>
      <c r="N89" s="787">
        <v>3000000</v>
      </c>
      <c r="O89" s="776"/>
      <c r="P89" s="777"/>
      <c r="Q89" s="778"/>
    </row>
    <row r="90" spans="1:17" ht="16.5" x14ac:dyDescent="0.25">
      <c r="A90" s="760">
        <v>13</v>
      </c>
      <c r="B90" s="781" t="s">
        <v>793</v>
      </c>
      <c r="C90" s="782"/>
      <c r="D90" s="783"/>
      <c r="E90" s="760"/>
      <c r="F90" s="760">
        <v>1983</v>
      </c>
      <c r="G90" s="763"/>
      <c r="H90" s="760" t="s">
        <v>826</v>
      </c>
      <c r="I90" s="780">
        <v>3</v>
      </c>
      <c r="J90" s="760"/>
      <c r="K90" s="760" t="s">
        <v>708</v>
      </c>
      <c r="L90" s="760"/>
      <c r="M90" s="760"/>
      <c r="N90" s="787">
        <v>3000000</v>
      </c>
      <c r="O90" s="776"/>
      <c r="P90" s="777"/>
      <c r="Q90" s="778"/>
    </row>
    <row r="91" spans="1:17" ht="66" x14ac:dyDescent="0.25">
      <c r="A91" s="760">
        <v>14</v>
      </c>
      <c r="B91" s="781" t="s">
        <v>805</v>
      </c>
      <c r="C91" s="782"/>
      <c r="D91" s="783"/>
      <c r="E91" s="760"/>
      <c r="F91" s="760">
        <v>1985</v>
      </c>
      <c r="G91" s="763"/>
      <c r="H91" s="760" t="s">
        <v>819</v>
      </c>
      <c r="I91" s="780">
        <v>3</v>
      </c>
      <c r="J91" s="760"/>
      <c r="K91" s="760" t="s">
        <v>708</v>
      </c>
      <c r="L91" s="760"/>
      <c r="M91" s="760"/>
      <c r="N91" s="787">
        <v>3000000</v>
      </c>
      <c r="O91" s="776"/>
      <c r="P91" s="777"/>
      <c r="Q91" s="778"/>
    </row>
    <row r="92" spans="1:17" ht="66" x14ac:dyDescent="0.25">
      <c r="A92" s="760">
        <v>15</v>
      </c>
      <c r="B92" s="933" t="s">
        <v>779</v>
      </c>
      <c r="C92" s="934"/>
      <c r="D92" s="935"/>
      <c r="E92" s="784"/>
      <c r="F92" s="760">
        <v>1988</v>
      </c>
      <c r="G92" s="763" t="s">
        <v>707</v>
      </c>
      <c r="H92" s="760" t="s">
        <v>819</v>
      </c>
      <c r="I92" s="780">
        <v>3</v>
      </c>
      <c r="J92" s="760"/>
      <c r="K92" s="760" t="s">
        <v>708</v>
      </c>
      <c r="L92" s="760"/>
      <c r="M92" s="760"/>
      <c r="N92" s="786" t="s">
        <v>834</v>
      </c>
      <c r="O92" s="917" t="s">
        <v>829</v>
      </c>
      <c r="P92" s="918"/>
      <c r="Q92" s="919"/>
    </row>
    <row r="93" spans="1:17" ht="16.5" x14ac:dyDescent="0.25">
      <c r="A93" s="920" t="s">
        <v>119</v>
      </c>
      <c r="B93" s="920"/>
      <c r="C93" s="920"/>
      <c r="D93" s="920"/>
      <c r="E93" s="920"/>
      <c r="F93" s="920"/>
      <c r="G93" s="920"/>
      <c r="H93" s="920"/>
      <c r="I93" s="920"/>
      <c r="J93" s="779"/>
      <c r="K93" s="760"/>
      <c r="L93" s="760"/>
      <c r="M93" s="760"/>
      <c r="N93" s="785">
        <f>SUM(N78:N92)</f>
        <v>44000000</v>
      </c>
      <c r="O93" s="927"/>
      <c r="P93" s="928"/>
      <c r="Q93" s="929"/>
    </row>
    <row r="94" spans="1:17" ht="16.5" x14ac:dyDescent="0.25">
      <c r="A94" s="759">
        <v>7</v>
      </c>
      <c r="B94" s="930" t="s">
        <v>830</v>
      </c>
      <c r="C94" s="931"/>
      <c r="D94" s="931"/>
      <c r="E94" s="931"/>
      <c r="F94" s="931"/>
      <c r="G94" s="931"/>
      <c r="H94" s="931"/>
      <c r="I94" s="931"/>
      <c r="J94" s="931"/>
      <c r="K94" s="931"/>
      <c r="L94" s="931"/>
      <c r="M94" s="931"/>
      <c r="N94" s="931"/>
      <c r="O94" s="931"/>
      <c r="P94" s="931"/>
      <c r="Q94" s="932"/>
    </row>
    <row r="95" spans="1:17" ht="16.5" x14ac:dyDescent="0.25">
      <c r="A95" s="920" t="s">
        <v>136</v>
      </c>
      <c r="B95" s="921" t="s">
        <v>91</v>
      </c>
      <c r="C95" s="922"/>
      <c r="D95" s="923"/>
      <c r="E95" s="920" t="s">
        <v>205</v>
      </c>
      <c r="F95" s="920"/>
      <c r="G95" s="920" t="s">
        <v>206</v>
      </c>
      <c r="H95" s="920" t="s">
        <v>203</v>
      </c>
      <c r="I95" s="920" t="s">
        <v>224</v>
      </c>
      <c r="J95" s="920"/>
      <c r="K95" s="920" t="s">
        <v>225</v>
      </c>
      <c r="L95" s="920"/>
      <c r="M95" s="920" t="s">
        <v>226</v>
      </c>
      <c r="N95" s="920"/>
      <c r="O95" s="921" t="s">
        <v>14</v>
      </c>
      <c r="P95" s="922"/>
      <c r="Q95" s="923"/>
    </row>
    <row r="96" spans="1:17" ht="33" x14ac:dyDescent="0.25">
      <c r="A96" s="920"/>
      <c r="B96" s="924"/>
      <c r="C96" s="925"/>
      <c r="D96" s="926"/>
      <c r="E96" s="748" t="s">
        <v>210</v>
      </c>
      <c r="F96" s="748" t="s">
        <v>211</v>
      </c>
      <c r="G96" s="920"/>
      <c r="H96" s="920"/>
      <c r="I96" s="920"/>
      <c r="J96" s="920"/>
      <c r="K96" s="920"/>
      <c r="L96" s="920"/>
      <c r="M96" s="748" t="s">
        <v>92</v>
      </c>
      <c r="N96" s="748" t="s">
        <v>227</v>
      </c>
      <c r="O96" s="924"/>
      <c r="P96" s="925"/>
      <c r="Q96" s="926"/>
    </row>
    <row r="97" spans="1:17" ht="16.5" x14ac:dyDescent="0.25">
      <c r="A97" s="760">
        <v>1</v>
      </c>
      <c r="B97" s="912" t="s">
        <v>793</v>
      </c>
      <c r="C97" s="913"/>
      <c r="D97" s="914"/>
      <c r="E97" s="760"/>
      <c r="F97" s="760">
        <v>1983</v>
      </c>
      <c r="G97" s="760" t="s">
        <v>707</v>
      </c>
      <c r="H97" s="763" t="s">
        <v>766</v>
      </c>
      <c r="I97" s="915" t="s">
        <v>831</v>
      </c>
      <c r="J97" s="915"/>
      <c r="K97" s="916" t="s">
        <v>765</v>
      </c>
      <c r="L97" s="916"/>
      <c r="M97" s="760" t="s">
        <v>832</v>
      </c>
      <c r="N97" s="760">
        <v>2023</v>
      </c>
      <c r="O97" s="917"/>
      <c r="P97" s="918"/>
      <c r="Q97" s="919"/>
    </row>
    <row r="98" spans="1:17" ht="16.5" x14ac:dyDescent="0.25">
      <c r="A98" s="760">
        <v>2</v>
      </c>
      <c r="B98" s="912" t="s">
        <v>805</v>
      </c>
      <c r="C98" s="913"/>
      <c r="D98" s="914"/>
      <c r="E98" s="760"/>
      <c r="F98" s="760">
        <v>1985</v>
      </c>
      <c r="G98" s="760" t="s">
        <v>707</v>
      </c>
      <c r="H98" s="763" t="s">
        <v>766</v>
      </c>
      <c r="I98" s="915" t="s">
        <v>833</v>
      </c>
      <c r="J98" s="915"/>
      <c r="K98" s="916" t="s">
        <v>765</v>
      </c>
      <c r="L98" s="916"/>
      <c r="M98" s="760" t="s">
        <v>798</v>
      </c>
      <c r="N98" s="760">
        <v>2023</v>
      </c>
      <c r="O98" s="917"/>
      <c r="P98" s="918"/>
      <c r="Q98" s="919"/>
    </row>
  </sheetData>
  <mergeCells count="183">
    <mergeCell ref="B8:Q8"/>
    <mergeCell ref="A9:A10"/>
    <mergeCell ref="B9:B10"/>
    <mergeCell ref="C9:F9"/>
    <mergeCell ref="G9:G10"/>
    <mergeCell ref="H9:M9"/>
    <mergeCell ref="N9:Q10"/>
    <mergeCell ref="K10:M10"/>
    <mergeCell ref="N1:Q1"/>
    <mergeCell ref="A3:G3"/>
    <mergeCell ref="H3:N3"/>
    <mergeCell ref="A4:G4"/>
    <mergeCell ref="H4:N4"/>
    <mergeCell ref="A6:O6"/>
    <mergeCell ref="B15:Q15"/>
    <mergeCell ref="K16:M16"/>
    <mergeCell ref="N16:Q16"/>
    <mergeCell ref="K17:M17"/>
    <mergeCell ref="N17:Q17"/>
    <mergeCell ref="B18:Q18"/>
    <mergeCell ref="B11:Q11"/>
    <mergeCell ref="K12:M12"/>
    <mergeCell ref="N12:Q12"/>
    <mergeCell ref="K13:M13"/>
    <mergeCell ref="N13:Q13"/>
    <mergeCell ref="K14:M14"/>
    <mergeCell ref="N14:Q14"/>
    <mergeCell ref="K19:M19"/>
    <mergeCell ref="N19:Q19"/>
    <mergeCell ref="K20:M20"/>
    <mergeCell ref="N20:Q20"/>
    <mergeCell ref="B21:Q21"/>
    <mergeCell ref="A22:A23"/>
    <mergeCell ref="B22:D23"/>
    <mergeCell ref="E22:F22"/>
    <mergeCell ref="G22:G23"/>
    <mergeCell ref="H22:H23"/>
    <mergeCell ref="B24:D24"/>
    <mergeCell ref="N24:Q24"/>
    <mergeCell ref="B25:D25"/>
    <mergeCell ref="N25:Q25"/>
    <mergeCell ref="B26:D26"/>
    <mergeCell ref="N26:Q26"/>
    <mergeCell ref="I22:I23"/>
    <mergeCell ref="J22:J23"/>
    <mergeCell ref="K22:K23"/>
    <mergeCell ref="L22:L23"/>
    <mergeCell ref="M22:M23"/>
    <mergeCell ref="N22:Q23"/>
    <mergeCell ref="B27:Q27"/>
    <mergeCell ref="A28:A29"/>
    <mergeCell ref="B28:D29"/>
    <mergeCell ref="E28:F28"/>
    <mergeCell ref="G28:G29"/>
    <mergeCell ref="H28:H29"/>
    <mergeCell ref="I28:I29"/>
    <mergeCell ref="J28:J29"/>
    <mergeCell ref="K28:K29"/>
    <mergeCell ref="L28:L29"/>
    <mergeCell ref="B32:D32"/>
    <mergeCell ref="N32:Q32"/>
    <mergeCell ref="B33:D33"/>
    <mergeCell ref="N33:Q33"/>
    <mergeCell ref="B34:D34"/>
    <mergeCell ref="N34:Q34"/>
    <mergeCell ref="M28:M29"/>
    <mergeCell ref="N28:Q29"/>
    <mergeCell ref="B30:D30"/>
    <mergeCell ref="N30:Q30"/>
    <mergeCell ref="B31:D31"/>
    <mergeCell ref="N31:Q31"/>
    <mergeCell ref="J37:J38"/>
    <mergeCell ref="K37:L37"/>
    <mergeCell ref="M37:M38"/>
    <mergeCell ref="N37:O37"/>
    <mergeCell ref="P37:P38"/>
    <mergeCell ref="Q37:Q38"/>
    <mergeCell ref="B35:Q35"/>
    <mergeCell ref="A36:A38"/>
    <mergeCell ref="B36:B38"/>
    <mergeCell ref="C36:H36"/>
    <mergeCell ref="I36:Q36"/>
    <mergeCell ref="C37:C38"/>
    <mergeCell ref="D37:D38"/>
    <mergeCell ref="E37:E38"/>
    <mergeCell ref="F37:H37"/>
    <mergeCell ref="I37:I38"/>
    <mergeCell ref="A52:I52"/>
    <mergeCell ref="B53:Q53"/>
    <mergeCell ref="A54:A55"/>
    <mergeCell ref="B54:D55"/>
    <mergeCell ref="E54:E55"/>
    <mergeCell ref="F54:F55"/>
    <mergeCell ref="G54:G55"/>
    <mergeCell ref="H54:I54"/>
    <mergeCell ref="J54:J55"/>
    <mergeCell ref="K54:L54"/>
    <mergeCell ref="B59:D59"/>
    <mergeCell ref="N59:Q59"/>
    <mergeCell ref="B60:Q60"/>
    <mergeCell ref="N61:Q61"/>
    <mergeCell ref="B62:D62"/>
    <mergeCell ref="N62:Q62"/>
    <mergeCell ref="M54:M55"/>
    <mergeCell ref="N54:Q55"/>
    <mergeCell ref="B56:Q56"/>
    <mergeCell ref="B57:D57"/>
    <mergeCell ref="N57:Q57"/>
    <mergeCell ref="B58:D58"/>
    <mergeCell ref="N58:Q58"/>
    <mergeCell ref="B63:D63"/>
    <mergeCell ref="N63:Q63"/>
    <mergeCell ref="B64:Q64"/>
    <mergeCell ref="A65:A66"/>
    <mergeCell ref="B65:D66"/>
    <mergeCell ref="E65:F65"/>
    <mergeCell ref="G65:G66"/>
    <mergeCell ref="H65:H66"/>
    <mergeCell ref="I65:I66"/>
    <mergeCell ref="J65:L65"/>
    <mergeCell ref="B69:D69"/>
    <mergeCell ref="B70:D70"/>
    <mergeCell ref="B71:D71"/>
    <mergeCell ref="O71:Q71"/>
    <mergeCell ref="B72:D72"/>
    <mergeCell ref="B73:D73"/>
    <mergeCell ref="O73:Q73"/>
    <mergeCell ref="M65:M66"/>
    <mergeCell ref="N65:N66"/>
    <mergeCell ref="O65:Q66"/>
    <mergeCell ref="B67:D67"/>
    <mergeCell ref="O67:Q67"/>
    <mergeCell ref="B68:D68"/>
    <mergeCell ref="O68:Q68"/>
    <mergeCell ref="M76:M77"/>
    <mergeCell ref="N76:N77"/>
    <mergeCell ref="O76:Q77"/>
    <mergeCell ref="B78:D78"/>
    <mergeCell ref="O78:Q78"/>
    <mergeCell ref="B79:D79"/>
    <mergeCell ref="O79:Q79"/>
    <mergeCell ref="A74:I74"/>
    <mergeCell ref="O74:Q74"/>
    <mergeCell ref="B75:Q75"/>
    <mergeCell ref="A76:A77"/>
    <mergeCell ref="B76:D77"/>
    <mergeCell ref="E76:F76"/>
    <mergeCell ref="G76:G77"/>
    <mergeCell ref="H76:H77"/>
    <mergeCell ref="I76:I77"/>
    <mergeCell ref="J76:L76"/>
    <mergeCell ref="B86:D86"/>
    <mergeCell ref="B87:D87"/>
    <mergeCell ref="B88:D88"/>
    <mergeCell ref="B89:D89"/>
    <mergeCell ref="B92:D92"/>
    <mergeCell ref="O92:Q92"/>
    <mergeCell ref="B80:D80"/>
    <mergeCell ref="B81:D81"/>
    <mergeCell ref="B82:D82"/>
    <mergeCell ref="B83:D83"/>
    <mergeCell ref="B84:D84"/>
    <mergeCell ref="B85:D85"/>
    <mergeCell ref="A93:I93"/>
    <mergeCell ref="O93:Q93"/>
    <mergeCell ref="B94:Q94"/>
    <mergeCell ref="A95:A96"/>
    <mergeCell ref="B95:D96"/>
    <mergeCell ref="E95:F95"/>
    <mergeCell ref="G95:G96"/>
    <mergeCell ref="H95:H96"/>
    <mergeCell ref="I95:J96"/>
    <mergeCell ref="K95:L96"/>
    <mergeCell ref="B98:D98"/>
    <mergeCell ref="I98:J98"/>
    <mergeCell ref="K98:L98"/>
    <mergeCell ref="O98:Q98"/>
    <mergeCell ref="M95:N95"/>
    <mergeCell ref="O95:Q96"/>
    <mergeCell ref="B97:D97"/>
    <mergeCell ref="I97:J97"/>
    <mergeCell ref="K97:L97"/>
    <mergeCell ref="O97:Q97"/>
  </mergeCells>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55"/>
  <sheetViews>
    <sheetView topLeftCell="A16" zoomScale="86" zoomScaleNormal="86" workbookViewId="0">
      <selection activeCell="E9" sqref="E9"/>
    </sheetView>
  </sheetViews>
  <sheetFormatPr defaultColWidth="9" defaultRowHeight="12.75" x14ac:dyDescent="0.25"/>
  <cols>
    <col min="1" max="1" width="5.7109375" style="332" customWidth="1"/>
    <col min="2" max="2" width="43.28515625" style="332" customWidth="1"/>
    <col min="3" max="3" width="11.7109375" style="332" customWidth="1"/>
    <col min="4" max="7" width="13.7109375" style="350" customWidth="1"/>
    <col min="8" max="8" width="25.7109375" style="332" customWidth="1"/>
    <col min="9" max="9" width="9" style="332" customWidth="1"/>
    <col min="10" max="10" width="102.140625" style="332" customWidth="1"/>
    <col min="11" max="16384" width="9" style="332"/>
  </cols>
  <sheetData>
    <row r="1" spans="1:10" ht="27.75" customHeight="1" x14ac:dyDescent="0.25">
      <c r="A1" s="993" t="s">
        <v>123</v>
      </c>
      <c r="B1" s="993"/>
      <c r="C1" s="329"/>
      <c r="D1" s="330"/>
      <c r="E1" s="330"/>
      <c r="F1" s="330"/>
      <c r="G1" s="330"/>
      <c r="H1" s="331" t="s">
        <v>130</v>
      </c>
    </row>
    <row r="2" spans="1:10" ht="15.75" x14ac:dyDescent="0.25">
      <c r="A2" s="996" t="s">
        <v>840</v>
      </c>
      <c r="B2" s="996"/>
      <c r="C2" s="329"/>
      <c r="D2" s="330"/>
      <c r="E2" s="330"/>
      <c r="F2" s="330"/>
      <c r="G2" s="330"/>
      <c r="H2" s="333"/>
    </row>
    <row r="3" spans="1:10" ht="43.5" customHeight="1" x14ac:dyDescent="0.25">
      <c r="A3" s="995" t="s">
        <v>638</v>
      </c>
      <c r="B3" s="995"/>
      <c r="C3" s="995"/>
      <c r="D3" s="995"/>
      <c r="E3" s="995"/>
      <c r="F3" s="995"/>
      <c r="G3" s="995"/>
      <c r="H3" s="995"/>
    </row>
    <row r="4" spans="1:10" ht="43.5" customHeight="1" x14ac:dyDescent="0.25">
      <c r="A4" s="1002" t="s">
        <v>481</v>
      </c>
      <c r="B4" s="1002"/>
      <c r="C4" s="1002"/>
      <c r="D4" s="1002"/>
      <c r="E4" s="1002"/>
      <c r="F4" s="1002"/>
      <c r="G4" s="1002"/>
      <c r="H4" s="1002"/>
    </row>
    <row r="5" spans="1:10" x14ac:dyDescent="0.25">
      <c r="A5" s="334"/>
      <c r="B5" s="334"/>
      <c r="C5" s="334"/>
      <c r="D5" s="335"/>
      <c r="E5" s="335"/>
      <c r="F5" s="335"/>
      <c r="G5" s="335"/>
      <c r="H5" s="336"/>
    </row>
    <row r="6" spans="1:10" ht="24.95" customHeight="1" x14ac:dyDescent="0.25">
      <c r="A6" s="1001" t="s">
        <v>3</v>
      </c>
      <c r="B6" s="1001" t="s">
        <v>334</v>
      </c>
      <c r="C6" s="1001" t="s">
        <v>131</v>
      </c>
      <c r="D6" s="1000" t="s">
        <v>101</v>
      </c>
      <c r="E6" s="1000" t="s">
        <v>342</v>
      </c>
      <c r="F6" s="1000"/>
      <c r="G6" s="1000"/>
      <c r="H6" s="351" t="s">
        <v>14</v>
      </c>
      <c r="J6" s="329"/>
    </row>
    <row r="7" spans="1:10" ht="110.25" customHeight="1" x14ac:dyDescent="0.25">
      <c r="A7" s="1001"/>
      <c r="B7" s="1001"/>
      <c r="C7" s="1001"/>
      <c r="D7" s="1000"/>
      <c r="E7" s="352" t="s">
        <v>270</v>
      </c>
      <c r="F7" s="352" t="s">
        <v>271</v>
      </c>
      <c r="G7" s="352" t="s">
        <v>272</v>
      </c>
      <c r="H7" s="351"/>
      <c r="J7" s="700" t="s">
        <v>681</v>
      </c>
    </row>
    <row r="8" spans="1:10" ht="62.25" customHeight="1" x14ac:dyDescent="0.25">
      <c r="A8" s="370" t="s">
        <v>17</v>
      </c>
      <c r="B8" s="371" t="s">
        <v>332</v>
      </c>
      <c r="C8" s="370"/>
      <c r="D8" s="372"/>
      <c r="E8" s="372"/>
      <c r="F8" s="372"/>
      <c r="G8" s="372"/>
      <c r="H8" s="370"/>
      <c r="J8" s="329"/>
    </row>
    <row r="9" spans="1:10" ht="21.95" customHeight="1" x14ac:dyDescent="0.25">
      <c r="A9" s="353" t="s">
        <v>19</v>
      </c>
      <c r="B9" s="354" t="s">
        <v>132</v>
      </c>
      <c r="C9" s="354"/>
      <c r="D9" s="352"/>
      <c r="E9" s="352"/>
      <c r="F9" s="352"/>
      <c r="G9" s="352"/>
      <c r="H9" s="355"/>
    </row>
    <row r="10" spans="1:10" ht="21.95" customHeight="1" x14ac:dyDescent="0.25">
      <c r="A10" s="353"/>
      <c r="B10" s="354"/>
      <c r="C10" s="354"/>
      <c r="D10" s="352"/>
      <c r="E10" s="352"/>
      <c r="F10" s="352"/>
      <c r="G10" s="352"/>
      <c r="H10" s="355"/>
    </row>
    <row r="11" spans="1:10" ht="21.95" customHeight="1" x14ac:dyDescent="0.25">
      <c r="A11" s="353"/>
      <c r="B11" s="354"/>
      <c r="C11" s="354"/>
      <c r="D11" s="352"/>
      <c r="E11" s="352"/>
      <c r="F11" s="352"/>
      <c r="G11" s="352"/>
      <c r="H11" s="355"/>
    </row>
    <row r="12" spans="1:10" ht="21.95" customHeight="1" x14ac:dyDescent="0.25">
      <c r="A12" s="353" t="s">
        <v>28</v>
      </c>
      <c r="B12" s="354" t="s">
        <v>133</v>
      </c>
      <c r="C12" s="354"/>
      <c r="D12" s="352"/>
      <c r="E12" s="352"/>
      <c r="F12" s="352"/>
      <c r="G12" s="352"/>
      <c r="H12" s="355"/>
    </row>
    <row r="13" spans="1:10" ht="21.95" customHeight="1" x14ac:dyDescent="0.25">
      <c r="A13" s="353"/>
      <c r="B13" s="354"/>
      <c r="C13" s="354"/>
      <c r="D13" s="352"/>
      <c r="E13" s="352"/>
      <c r="F13" s="352"/>
      <c r="G13" s="352"/>
      <c r="H13" s="355"/>
    </row>
    <row r="14" spans="1:10" ht="21.95" customHeight="1" x14ac:dyDescent="0.25">
      <c r="A14" s="353"/>
      <c r="B14" s="354"/>
      <c r="C14" s="354"/>
      <c r="D14" s="352"/>
      <c r="E14" s="352"/>
      <c r="F14" s="352"/>
      <c r="G14" s="352"/>
      <c r="H14" s="355"/>
    </row>
    <row r="15" spans="1:10" ht="21.95" customHeight="1" x14ac:dyDescent="0.25">
      <c r="A15" s="353" t="s">
        <v>30</v>
      </c>
      <c r="B15" s="354" t="s">
        <v>333</v>
      </c>
      <c r="C15" s="354"/>
      <c r="D15" s="352"/>
      <c r="E15" s="352"/>
      <c r="F15" s="352"/>
      <c r="G15" s="352"/>
      <c r="H15" s="355"/>
    </row>
    <row r="16" spans="1:10" ht="21.95" customHeight="1" x14ac:dyDescent="0.25">
      <c r="A16" s="353"/>
      <c r="B16" s="354"/>
      <c r="C16" s="354"/>
      <c r="D16" s="352"/>
      <c r="E16" s="352"/>
      <c r="F16" s="352"/>
      <c r="G16" s="352"/>
      <c r="H16" s="355"/>
    </row>
    <row r="17" spans="1:10" ht="49.35" customHeight="1" x14ac:dyDescent="0.25">
      <c r="A17" s="370" t="s">
        <v>38</v>
      </c>
      <c r="B17" s="371" t="s">
        <v>335</v>
      </c>
      <c r="C17" s="370"/>
      <c r="D17" s="372">
        <f>+D21+D39+D24+D28+D32+D35</f>
        <v>0</v>
      </c>
      <c r="E17" s="372">
        <f>+E21+E39+E24+E28+E32+E35</f>
        <v>0</v>
      </c>
      <c r="F17" s="372">
        <f>+F21+F39+F24+F28+F32+F35</f>
        <v>68000000</v>
      </c>
      <c r="G17" s="372">
        <f>+G21+G39+G24+G28+G32+G35</f>
        <v>0</v>
      </c>
      <c r="H17" s="370"/>
    </row>
    <row r="18" spans="1:10" ht="49.35" customHeight="1" x14ac:dyDescent="0.25">
      <c r="A18" s="356" t="s">
        <v>173</v>
      </c>
      <c r="B18" s="357" t="s">
        <v>336</v>
      </c>
      <c r="C18" s="357"/>
      <c r="D18" s="358">
        <f>SUM(E18:G18)</f>
        <v>0</v>
      </c>
      <c r="E18" s="358">
        <f>SUM(E19:E22)</f>
        <v>0</v>
      </c>
      <c r="F18" s="358">
        <f>SUM(F19:F20)</f>
        <v>0</v>
      </c>
      <c r="G18" s="358">
        <f>SUM(G19:G20)</f>
        <v>0</v>
      </c>
      <c r="H18" s="359"/>
    </row>
    <row r="19" spans="1:10" ht="38.25" customHeight="1" x14ac:dyDescent="0.25">
      <c r="A19" s="353" t="s">
        <v>228</v>
      </c>
      <c r="B19" s="354"/>
      <c r="C19" s="354"/>
      <c r="D19" s="360"/>
      <c r="E19" s="360"/>
      <c r="F19" s="360"/>
      <c r="G19" s="360"/>
      <c r="H19" s="359"/>
      <c r="I19" s="338"/>
      <c r="J19" s="338"/>
    </row>
    <row r="20" spans="1:10" ht="50.1" customHeight="1" x14ac:dyDescent="0.25">
      <c r="A20" s="353"/>
      <c r="B20" s="361"/>
      <c r="C20" s="362"/>
      <c r="D20" s="363"/>
      <c r="E20" s="363"/>
      <c r="F20" s="360"/>
      <c r="G20" s="363"/>
      <c r="H20" s="359"/>
    </row>
    <row r="21" spans="1:10" ht="49.35" customHeight="1" x14ac:dyDescent="0.25">
      <c r="A21" s="356" t="s">
        <v>174</v>
      </c>
      <c r="B21" s="357" t="s">
        <v>337</v>
      </c>
      <c r="C21" s="357"/>
      <c r="D21" s="358">
        <f>SUM(D22:D23)</f>
        <v>0</v>
      </c>
      <c r="E21" s="358">
        <f>SUM(E22:E23)</f>
        <v>0</v>
      </c>
      <c r="F21" s="358">
        <f>SUM(F22:F23)</f>
        <v>62000000</v>
      </c>
      <c r="G21" s="358">
        <f>SUM(G22:G23)</f>
        <v>0</v>
      </c>
      <c r="H21" s="359"/>
    </row>
    <row r="22" spans="1:10" ht="38.25" customHeight="1" x14ac:dyDescent="0.25">
      <c r="A22" s="353"/>
      <c r="B22" s="354" t="s">
        <v>839</v>
      </c>
      <c r="C22" s="354" t="s">
        <v>729</v>
      </c>
      <c r="D22" s="360"/>
      <c r="E22" s="360"/>
      <c r="F22" s="360">
        <v>62000000</v>
      </c>
      <c r="G22" s="360"/>
      <c r="H22" s="359"/>
      <c r="I22" s="338"/>
      <c r="J22" s="338"/>
    </row>
    <row r="23" spans="1:10" ht="50.1" customHeight="1" x14ac:dyDescent="0.25">
      <c r="A23" s="353"/>
      <c r="B23" s="361"/>
      <c r="C23" s="362"/>
      <c r="D23" s="363"/>
      <c r="E23" s="363"/>
      <c r="F23" s="360"/>
      <c r="G23" s="363"/>
      <c r="H23" s="359"/>
    </row>
    <row r="24" spans="1:10" ht="21.95" customHeight="1" x14ac:dyDescent="0.25">
      <c r="A24" s="356" t="s">
        <v>175</v>
      </c>
      <c r="B24" s="357" t="s">
        <v>339</v>
      </c>
      <c r="C24" s="357"/>
      <c r="D24" s="358">
        <f>D27</f>
        <v>0</v>
      </c>
      <c r="E24" s="358">
        <f t="shared" ref="E24:G24" si="0">E27</f>
        <v>0</v>
      </c>
      <c r="F24" s="358">
        <f t="shared" si="0"/>
        <v>0</v>
      </c>
      <c r="G24" s="358">
        <f t="shared" si="0"/>
        <v>0</v>
      </c>
      <c r="H24" s="359"/>
    </row>
    <row r="25" spans="1:10" ht="21.95" customHeight="1" x14ac:dyDescent="0.25">
      <c r="A25" s="356"/>
      <c r="B25" s="357"/>
      <c r="C25" s="357"/>
      <c r="D25" s="358"/>
      <c r="E25" s="358"/>
      <c r="F25" s="358"/>
      <c r="G25" s="358"/>
      <c r="H25" s="359"/>
    </row>
    <row r="26" spans="1:10" ht="21.95" customHeight="1" x14ac:dyDescent="0.25">
      <c r="A26" s="356"/>
      <c r="B26" s="357"/>
      <c r="C26" s="357"/>
      <c r="D26" s="358"/>
      <c r="E26" s="358"/>
      <c r="F26" s="358"/>
      <c r="G26" s="358"/>
      <c r="H26" s="359"/>
    </row>
    <row r="27" spans="1:10" ht="35.85" customHeight="1" x14ac:dyDescent="0.25">
      <c r="A27" s="353"/>
      <c r="B27" s="364"/>
      <c r="C27" s="354"/>
      <c r="D27" s="360"/>
      <c r="E27" s="360"/>
      <c r="F27" s="360"/>
      <c r="G27" s="360"/>
      <c r="H27" s="359"/>
      <c r="I27" s="338"/>
      <c r="J27" s="338"/>
    </row>
    <row r="28" spans="1:10" ht="26.25" customHeight="1" x14ac:dyDescent="0.25">
      <c r="A28" s="356" t="s">
        <v>177</v>
      </c>
      <c r="B28" s="357" t="s">
        <v>186</v>
      </c>
      <c r="C28" s="357"/>
      <c r="D28" s="352">
        <f>SUM(D29:D30)</f>
        <v>0</v>
      </c>
      <c r="E28" s="352">
        <f>SUM(E29:E30)</f>
        <v>0</v>
      </c>
      <c r="F28" s="352">
        <f>SUM(F29:F30)</f>
        <v>0</v>
      </c>
      <c r="G28" s="352">
        <f>SUM(G29:G30)</f>
        <v>0</v>
      </c>
      <c r="H28" s="359"/>
    </row>
    <row r="29" spans="1:10" ht="21.95" customHeight="1" x14ac:dyDescent="0.25">
      <c r="A29" s="353"/>
      <c r="B29" s="365"/>
      <c r="C29" s="354"/>
      <c r="D29" s="366"/>
      <c r="E29" s="366"/>
      <c r="F29" s="366"/>
      <c r="G29" s="366"/>
      <c r="H29" s="359"/>
    </row>
    <row r="30" spans="1:10" ht="21.95" customHeight="1" x14ac:dyDescent="0.25">
      <c r="A30" s="353"/>
      <c r="B30" s="364"/>
      <c r="C30" s="354"/>
      <c r="D30" s="360"/>
      <c r="E30" s="360"/>
      <c r="F30" s="360"/>
      <c r="G30" s="360"/>
      <c r="H30" s="359"/>
      <c r="J30" s="340"/>
    </row>
    <row r="31" spans="1:10" ht="21.95" customHeight="1" x14ac:dyDescent="0.25">
      <c r="A31" s="353"/>
      <c r="B31" s="365"/>
      <c r="C31" s="354"/>
      <c r="D31" s="360"/>
      <c r="E31" s="360"/>
      <c r="F31" s="360"/>
      <c r="G31" s="360"/>
      <c r="H31" s="359"/>
    </row>
    <row r="32" spans="1:10" ht="21.95" customHeight="1" x14ac:dyDescent="0.25">
      <c r="A32" s="356" t="s">
        <v>178</v>
      </c>
      <c r="B32" s="357" t="s">
        <v>187</v>
      </c>
      <c r="C32" s="357"/>
      <c r="D32" s="358">
        <f>SUM(D33:D34)</f>
        <v>0</v>
      </c>
      <c r="E32" s="358">
        <f>SUM(E33:E34)</f>
        <v>0</v>
      </c>
      <c r="F32" s="358">
        <f>SUM(F33:F34)</f>
        <v>0</v>
      </c>
      <c r="G32" s="358">
        <f>SUM(G33:G34)</f>
        <v>0</v>
      </c>
      <c r="H32" s="359"/>
    </row>
    <row r="33" spans="1:9" ht="21.95" customHeight="1" x14ac:dyDescent="0.25">
      <c r="A33" s="353"/>
      <c r="B33" s="354"/>
      <c r="C33" s="354"/>
      <c r="D33" s="360"/>
      <c r="E33" s="360"/>
      <c r="F33" s="360"/>
      <c r="G33" s="360"/>
      <c r="H33" s="359"/>
    </row>
    <row r="34" spans="1:9" ht="42.75" customHeight="1" x14ac:dyDescent="0.25">
      <c r="A34" s="353"/>
      <c r="B34" s="367"/>
      <c r="C34" s="368"/>
      <c r="D34" s="369"/>
      <c r="E34" s="369"/>
      <c r="F34" s="369"/>
      <c r="G34" s="369"/>
      <c r="H34" s="359"/>
    </row>
    <row r="35" spans="1:9" ht="38.1" customHeight="1" x14ac:dyDescent="0.25">
      <c r="A35" s="356" t="s">
        <v>175</v>
      </c>
      <c r="B35" s="357" t="s">
        <v>231</v>
      </c>
      <c r="C35" s="354"/>
      <c r="D35" s="352">
        <f>SUM(D36:D38)</f>
        <v>0</v>
      </c>
      <c r="E35" s="352">
        <f t="shared" ref="E35:G35" si="1">SUM(E36:E38)</f>
        <v>0</v>
      </c>
      <c r="F35" s="352">
        <f t="shared" si="1"/>
        <v>0</v>
      </c>
      <c r="G35" s="352">
        <f t="shared" si="1"/>
        <v>0</v>
      </c>
      <c r="H35" s="359"/>
    </row>
    <row r="36" spans="1:9" ht="29.85" customHeight="1" x14ac:dyDescent="0.25">
      <c r="A36" s="353"/>
      <c r="B36" s="354"/>
      <c r="C36" s="354"/>
      <c r="D36" s="366"/>
      <c r="E36" s="366"/>
      <c r="F36" s="366"/>
      <c r="G36" s="366"/>
      <c r="H36" s="359"/>
    </row>
    <row r="37" spans="1:9" ht="21.95" customHeight="1" x14ac:dyDescent="0.25">
      <c r="A37" s="353"/>
      <c r="B37" s="354"/>
      <c r="C37" s="354"/>
      <c r="D37" s="366"/>
      <c r="E37" s="366"/>
      <c r="F37" s="366"/>
      <c r="G37" s="366"/>
      <c r="H37" s="359"/>
    </row>
    <row r="38" spans="1:9" ht="21.95" customHeight="1" x14ac:dyDescent="0.25">
      <c r="A38" s="353"/>
      <c r="B38" s="354"/>
      <c r="C38" s="354"/>
      <c r="D38" s="366"/>
      <c r="E38" s="366"/>
      <c r="F38" s="366"/>
      <c r="G38" s="366"/>
      <c r="H38" s="359"/>
    </row>
    <row r="39" spans="1:9" ht="33" customHeight="1" x14ac:dyDescent="0.25">
      <c r="A39" s="356" t="s">
        <v>180</v>
      </c>
      <c r="B39" s="357" t="s">
        <v>338</v>
      </c>
      <c r="C39" s="357"/>
      <c r="D39" s="358">
        <f>SUM(D40:D42)</f>
        <v>0</v>
      </c>
      <c r="E39" s="358">
        <f>SUM(E40:E42)</f>
        <v>0</v>
      </c>
      <c r="F39" s="358">
        <f>SUM(F40:F42)</f>
        <v>6000000</v>
      </c>
      <c r="G39" s="358">
        <f>SUM(G40:G42)</f>
        <v>0</v>
      </c>
      <c r="H39" s="359"/>
    </row>
    <row r="40" spans="1:9" ht="33" customHeight="1" x14ac:dyDescent="0.25">
      <c r="A40" s="353"/>
      <c r="B40" s="364" t="s">
        <v>836</v>
      </c>
      <c r="C40" s="354" t="s">
        <v>838</v>
      </c>
      <c r="D40" s="360"/>
      <c r="E40" s="360"/>
      <c r="F40" s="360">
        <v>3000000</v>
      </c>
      <c r="G40" s="360"/>
      <c r="H40" s="359"/>
    </row>
    <row r="41" spans="1:9" ht="42.75" customHeight="1" x14ac:dyDescent="0.25">
      <c r="A41" s="353"/>
      <c r="B41" s="364" t="s">
        <v>835</v>
      </c>
      <c r="C41" s="354" t="s">
        <v>837</v>
      </c>
      <c r="D41" s="360"/>
      <c r="E41" s="360"/>
      <c r="F41" s="360">
        <v>3000000</v>
      </c>
      <c r="G41" s="360"/>
      <c r="H41" s="359"/>
    </row>
    <row r="42" spans="1:9" ht="33" customHeight="1" x14ac:dyDescent="0.25">
      <c r="A42" s="353"/>
      <c r="B42" s="364"/>
      <c r="C42" s="354"/>
      <c r="D42" s="360"/>
      <c r="E42" s="360"/>
      <c r="F42" s="360"/>
      <c r="G42" s="360"/>
      <c r="H42" s="359"/>
    </row>
    <row r="43" spans="1:9" ht="37.5" customHeight="1" x14ac:dyDescent="0.25">
      <c r="A43" s="370" t="s">
        <v>52</v>
      </c>
      <c r="B43" s="371" t="s">
        <v>343</v>
      </c>
      <c r="C43" s="370"/>
      <c r="D43" s="372">
        <f>SUM(D44)</f>
        <v>0</v>
      </c>
      <c r="E43" s="372">
        <f t="shared" ref="E43:G43" si="2">SUM(E44)</f>
        <v>0</v>
      </c>
      <c r="F43" s="372">
        <f t="shared" si="2"/>
        <v>0</v>
      </c>
      <c r="G43" s="372">
        <f t="shared" si="2"/>
        <v>0</v>
      </c>
      <c r="H43" s="370"/>
    </row>
    <row r="44" spans="1:9" ht="39.950000000000003" customHeight="1" x14ac:dyDescent="0.25">
      <c r="A44" s="353"/>
      <c r="B44" s="364"/>
      <c r="C44" s="364"/>
      <c r="D44" s="360"/>
      <c r="E44" s="360"/>
      <c r="F44" s="360"/>
      <c r="G44" s="360"/>
      <c r="H44" s="364"/>
    </row>
    <row r="45" spans="1:9" ht="39.950000000000003" customHeight="1" x14ac:dyDescent="0.25">
      <c r="A45" s="353"/>
      <c r="B45" s="364"/>
      <c r="C45" s="364"/>
      <c r="D45" s="360"/>
      <c r="E45" s="360"/>
      <c r="F45" s="360"/>
      <c r="G45" s="360"/>
      <c r="H45" s="364"/>
    </row>
    <row r="46" spans="1:9" ht="39" customHeight="1" x14ac:dyDescent="0.25">
      <c r="A46" s="356"/>
      <c r="B46" s="357" t="s">
        <v>340</v>
      </c>
      <c r="C46" s="357"/>
      <c r="D46" s="352"/>
      <c r="E46" s="352"/>
      <c r="F46" s="352"/>
      <c r="G46" s="352"/>
      <c r="H46" s="359"/>
    </row>
    <row r="47" spans="1:9" ht="32.25" customHeight="1" x14ac:dyDescent="0.25">
      <c r="A47" s="341"/>
      <c r="B47" s="339"/>
      <c r="C47" s="994" t="s">
        <v>341</v>
      </c>
      <c r="D47" s="994"/>
      <c r="E47" s="994"/>
      <c r="F47" s="994"/>
      <c r="G47" s="994"/>
      <c r="H47" s="994"/>
      <c r="I47" s="337"/>
    </row>
    <row r="48" spans="1:9" s="342" customFormat="1" ht="30" customHeight="1" x14ac:dyDescent="0.25">
      <c r="A48" s="999" t="s">
        <v>639</v>
      </c>
      <c r="B48" s="999"/>
      <c r="C48" s="999"/>
      <c r="D48" s="999"/>
      <c r="E48" s="999"/>
      <c r="F48" s="999"/>
      <c r="G48" s="999"/>
      <c r="H48" s="999"/>
    </row>
    <row r="49" spans="1:7" s="342" customFormat="1" ht="18.75" x14ac:dyDescent="0.25">
      <c r="B49" s="343"/>
      <c r="C49" s="344"/>
      <c r="D49" s="345"/>
      <c r="E49" s="346"/>
    </row>
    <row r="50" spans="1:7" s="342" customFormat="1" ht="18.75" x14ac:dyDescent="0.25">
      <c r="B50" s="343"/>
      <c r="C50" s="344"/>
      <c r="D50" s="345"/>
      <c r="E50" s="346"/>
    </row>
    <row r="51" spans="1:7" s="342" customFormat="1" ht="18.75" x14ac:dyDescent="0.25">
      <c r="B51" s="343"/>
      <c r="C51" s="344"/>
      <c r="D51" s="345"/>
      <c r="E51" s="346"/>
    </row>
    <row r="52" spans="1:7" s="342" customFormat="1" ht="18.75" x14ac:dyDescent="0.25">
      <c r="B52" s="343"/>
      <c r="C52" s="344"/>
      <c r="D52" s="345"/>
      <c r="E52" s="346"/>
    </row>
    <row r="53" spans="1:7" s="342" customFormat="1" ht="18.75" x14ac:dyDescent="0.25">
      <c r="B53" s="347"/>
      <c r="C53" s="997"/>
      <c r="D53" s="998"/>
      <c r="E53" s="346"/>
    </row>
    <row r="54" spans="1:7" x14ac:dyDescent="0.25">
      <c r="A54" s="348"/>
      <c r="B54" s="340"/>
      <c r="C54" s="340"/>
      <c r="D54" s="349"/>
      <c r="E54" s="349"/>
      <c r="F54" s="349"/>
      <c r="G54" s="349"/>
    </row>
    <row r="55" spans="1:7" x14ac:dyDescent="0.25">
      <c r="A55" s="348"/>
      <c r="B55" s="340"/>
      <c r="C55" s="340"/>
      <c r="D55" s="349"/>
      <c r="E55" s="349"/>
      <c r="F55" s="349"/>
      <c r="G55" s="349"/>
    </row>
  </sheetData>
  <mergeCells count="12">
    <mergeCell ref="A1:B1"/>
    <mergeCell ref="C47:H47"/>
    <mergeCell ref="A3:H3"/>
    <mergeCell ref="A2:B2"/>
    <mergeCell ref="C53:D53"/>
    <mergeCell ref="A48:H48"/>
    <mergeCell ref="D6:D7"/>
    <mergeCell ref="E6:G6"/>
    <mergeCell ref="A6:A7"/>
    <mergeCell ref="B6:B7"/>
    <mergeCell ref="C6:C7"/>
    <mergeCell ref="A4:H4"/>
  </mergeCells>
  <pageMargins left="0" right="0" top="0.5" bottom="0" header="0" footer="0"/>
  <pageSetup paperSize="9" scale="71"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19"/>
  <sheetViews>
    <sheetView workbookViewId="0">
      <selection activeCell="E10" sqref="E10"/>
    </sheetView>
  </sheetViews>
  <sheetFormatPr defaultColWidth="9" defaultRowHeight="15" x14ac:dyDescent="0.25"/>
  <cols>
    <col min="1" max="1" width="4.28515625" style="65" customWidth="1"/>
    <col min="2" max="2" width="66.28515625" style="673" customWidth="1"/>
    <col min="3" max="3" width="12.28515625" style="569" customWidth="1"/>
    <col min="4" max="4" width="30.140625" style="569" customWidth="1"/>
    <col min="5" max="5" width="39.140625" style="65" customWidth="1"/>
    <col min="6" max="16384" width="9" style="65"/>
  </cols>
  <sheetData>
    <row r="1" spans="1:5" ht="24.75" customHeight="1" x14ac:dyDescent="0.25">
      <c r="A1" s="1003" t="s">
        <v>123</v>
      </c>
      <c r="B1" s="1003"/>
      <c r="C1" s="437"/>
      <c r="D1" s="670" t="s">
        <v>633</v>
      </c>
    </row>
    <row r="2" spans="1:5" ht="15.75" x14ac:dyDescent="0.25">
      <c r="A2" s="1004" t="s">
        <v>840</v>
      </c>
      <c r="B2" s="1004"/>
      <c r="C2" s="437"/>
    </row>
    <row r="3" spans="1:5" ht="15.75" x14ac:dyDescent="0.25">
      <c r="A3" s="575"/>
      <c r="B3" s="575"/>
      <c r="C3" s="437"/>
    </row>
    <row r="4" spans="1:5" ht="24.95" customHeight="1" x14ac:dyDescent="0.25">
      <c r="A4" s="1004" t="s">
        <v>634</v>
      </c>
      <c r="B4" s="1004"/>
      <c r="C4" s="1004"/>
      <c r="D4" s="1004"/>
    </row>
    <row r="5" spans="1:5" x14ac:dyDescent="0.25">
      <c r="A5" s="438"/>
      <c r="B5" s="438"/>
      <c r="C5" s="572"/>
    </row>
    <row r="6" spans="1:5" ht="42.75" x14ac:dyDescent="0.25">
      <c r="A6" s="439" t="s">
        <v>3</v>
      </c>
      <c r="B6" s="665" t="s">
        <v>377</v>
      </c>
      <c r="C6" s="574" t="s">
        <v>51</v>
      </c>
      <c r="D6" s="574" t="s">
        <v>14</v>
      </c>
      <c r="E6" s="700" t="s">
        <v>681</v>
      </c>
    </row>
    <row r="7" spans="1:5" ht="24.95" customHeight="1" x14ac:dyDescent="0.25">
      <c r="A7" s="328">
        <v>1</v>
      </c>
      <c r="B7" s="666" t="s">
        <v>378</v>
      </c>
      <c r="C7" s="353"/>
      <c r="D7" s="441"/>
    </row>
    <row r="8" spans="1:5" ht="24.95" customHeight="1" x14ac:dyDescent="0.25">
      <c r="A8" s="328">
        <v>2</v>
      </c>
      <c r="B8" s="667" t="s">
        <v>379</v>
      </c>
      <c r="C8" s="353">
        <v>1</v>
      </c>
      <c r="D8" s="441"/>
    </row>
    <row r="9" spans="1:5" ht="77.25" customHeight="1" x14ac:dyDescent="0.25">
      <c r="A9" s="328">
        <v>3</v>
      </c>
      <c r="B9" s="667" t="s">
        <v>380</v>
      </c>
      <c r="C9" s="353">
        <v>1</v>
      </c>
      <c r="D9" s="671"/>
      <c r="E9" s="700"/>
    </row>
    <row r="10" spans="1:5" ht="24.95" customHeight="1" x14ac:dyDescent="0.25">
      <c r="A10" s="328">
        <v>4</v>
      </c>
      <c r="B10" s="667" t="s">
        <v>381</v>
      </c>
      <c r="C10" s="353">
        <v>6</v>
      </c>
      <c r="D10" s="671"/>
    </row>
    <row r="11" spans="1:5" ht="24.95" customHeight="1" x14ac:dyDescent="0.25">
      <c r="A11" s="328">
        <v>5</v>
      </c>
      <c r="B11" s="667" t="s">
        <v>382</v>
      </c>
      <c r="C11" s="353">
        <v>7</v>
      </c>
      <c r="D11" s="671"/>
    </row>
    <row r="12" spans="1:5" ht="24.95" customHeight="1" x14ac:dyDescent="0.25">
      <c r="A12" s="328">
        <v>6</v>
      </c>
      <c r="B12" s="667" t="s">
        <v>383</v>
      </c>
      <c r="C12" s="440"/>
      <c r="D12" s="353"/>
    </row>
    <row r="13" spans="1:5" ht="24.95" customHeight="1" x14ac:dyDescent="0.25">
      <c r="A13" s="328">
        <v>7</v>
      </c>
      <c r="B13" s="668"/>
      <c r="C13" s="440"/>
      <c r="D13" s="353"/>
    </row>
    <row r="14" spans="1:5" ht="24.95" customHeight="1" x14ac:dyDescent="0.25">
      <c r="A14" s="328">
        <v>8</v>
      </c>
      <c r="B14" s="668"/>
      <c r="C14" s="440"/>
      <c r="D14" s="353"/>
    </row>
    <row r="15" spans="1:5" ht="24.95" customHeight="1" x14ac:dyDescent="0.25">
      <c r="A15" s="328">
        <v>9</v>
      </c>
      <c r="B15" s="668"/>
      <c r="C15" s="440"/>
      <c r="D15" s="356"/>
    </row>
    <row r="16" spans="1:5" ht="24.95" customHeight="1" x14ac:dyDescent="0.25">
      <c r="A16" s="328">
        <v>10</v>
      </c>
      <c r="B16" s="668"/>
      <c r="C16" s="672"/>
      <c r="D16" s="672"/>
    </row>
    <row r="17" spans="1:6" ht="24.95" customHeight="1" x14ac:dyDescent="0.25">
      <c r="A17" s="328">
        <v>11</v>
      </c>
      <c r="B17" s="668"/>
      <c r="C17" s="310"/>
      <c r="D17" s="671"/>
      <c r="E17" s="428"/>
      <c r="F17" s="428"/>
    </row>
    <row r="18" spans="1:6" ht="15.75" x14ac:dyDescent="0.25">
      <c r="B18" s="669"/>
      <c r="E18" s="568"/>
      <c r="F18" s="568"/>
    </row>
    <row r="19" spans="1:6" s="66" customFormat="1" ht="15.75" x14ac:dyDescent="0.2">
      <c r="B19" s="568" t="s">
        <v>636</v>
      </c>
      <c r="C19" s="568"/>
      <c r="D19" s="568" t="s">
        <v>637</v>
      </c>
      <c r="E19" s="568"/>
      <c r="F19" s="568"/>
    </row>
  </sheetData>
  <mergeCells count="3">
    <mergeCell ref="A1:B1"/>
    <mergeCell ref="A2:B2"/>
    <mergeCell ref="A4:D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K27"/>
  <sheetViews>
    <sheetView topLeftCell="C1" zoomScale="88" workbookViewId="0">
      <selection activeCell="C3" sqref="C3:I6"/>
    </sheetView>
  </sheetViews>
  <sheetFormatPr defaultColWidth="9" defaultRowHeight="15.75" x14ac:dyDescent="0.25"/>
  <cols>
    <col min="1" max="1" width="5.7109375" style="270" customWidth="1"/>
    <col min="2" max="2" width="35.5703125" style="270" customWidth="1"/>
    <col min="3" max="3" width="29.85546875" style="270" customWidth="1"/>
    <col min="4" max="4" width="10.85546875" style="270" customWidth="1"/>
    <col min="5" max="5" width="12" style="270" customWidth="1"/>
    <col min="6" max="6" width="5.7109375" style="270" customWidth="1"/>
    <col min="7" max="7" width="26.7109375" style="270" customWidth="1"/>
    <col min="8" max="8" width="26.7109375" style="378" customWidth="1"/>
    <col min="9" max="9" width="27.28515625" style="270" customWidth="1"/>
    <col min="10" max="10" width="30.85546875" style="270" customWidth="1"/>
    <col min="11" max="11" width="40.28515625" style="270" customWidth="1"/>
    <col min="12" max="16384" width="9" style="270"/>
  </cols>
  <sheetData>
    <row r="1" spans="1:11" x14ac:dyDescent="0.25">
      <c r="A1" s="1007" t="s">
        <v>185</v>
      </c>
      <c r="B1" s="1007"/>
      <c r="C1" s="1008"/>
      <c r="D1" s="1008"/>
      <c r="E1" s="1008"/>
      <c r="F1" s="1008"/>
      <c r="G1" s="1008"/>
      <c r="H1" s="1008"/>
      <c r="I1" s="1008"/>
      <c r="J1" s="115" t="s">
        <v>137</v>
      </c>
    </row>
    <row r="2" spans="1:11" x14ac:dyDescent="0.25">
      <c r="A2" s="1009" t="s">
        <v>635</v>
      </c>
      <c r="B2" s="1009"/>
      <c r="C2" s="1008"/>
      <c r="D2" s="1008"/>
      <c r="E2" s="1008"/>
      <c r="F2" s="1008"/>
      <c r="G2" s="1008"/>
      <c r="H2" s="1008"/>
      <c r="I2" s="1008"/>
      <c r="J2" s="116"/>
    </row>
    <row r="3" spans="1:11" x14ac:dyDescent="0.25">
      <c r="A3" s="227"/>
      <c r="B3" s="227"/>
      <c r="C3" s="1008" t="s">
        <v>842</v>
      </c>
      <c r="D3" s="1008"/>
      <c r="E3" s="1008"/>
      <c r="F3" s="1008"/>
      <c r="G3" s="1008"/>
      <c r="H3" s="1008"/>
      <c r="I3" s="1008"/>
      <c r="J3" s="116"/>
    </row>
    <row r="4" spans="1:11" x14ac:dyDescent="0.25">
      <c r="A4" s="227"/>
      <c r="B4" s="227"/>
      <c r="C4" s="1008"/>
      <c r="D4" s="1008"/>
      <c r="E4" s="1008"/>
      <c r="F4" s="1008"/>
      <c r="G4" s="1008"/>
      <c r="H4" s="1008"/>
      <c r="I4" s="1008"/>
      <c r="J4" s="116"/>
    </row>
    <row r="5" spans="1:11" x14ac:dyDescent="0.25">
      <c r="A5" s="227"/>
      <c r="B5" s="227"/>
      <c r="C5" s="1008"/>
      <c r="D5" s="1008"/>
      <c r="E5" s="1008"/>
      <c r="F5" s="1008"/>
      <c r="G5" s="1008"/>
      <c r="H5" s="1008"/>
      <c r="I5" s="1008"/>
      <c r="J5" s="116"/>
    </row>
    <row r="6" spans="1:11" x14ac:dyDescent="0.25">
      <c r="A6" s="116"/>
      <c r="B6" s="116"/>
      <c r="C6" s="1008"/>
      <c r="D6" s="1008"/>
      <c r="E6" s="1008"/>
      <c r="F6" s="1008"/>
      <c r="G6" s="1008"/>
      <c r="H6" s="1008"/>
      <c r="I6" s="1008"/>
      <c r="J6" s="116"/>
    </row>
    <row r="7" spans="1:11" ht="35.25" customHeight="1" x14ac:dyDescent="0.25">
      <c r="A7" s="1011" t="s">
        <v>480</v>
      </c>
      <c r="B7" s="1011"/>
      <c r="C7" s="1011"/>
      <c r="D7" s="1011"/>
      <c r="E7" s="1011"/>
      <c r="F7" s="1011"/>
      <c r="G7" s="1011"/>
      <c r="H7" s="1011"/>
      <c r="I7" s="1011"/>
      <c r="J7" s="1011"/>
    </row>
    <row r="8" spans="1:11" ht="44.25" customHeight="1" x14ac:dyDescent="0.25">
      <c r="A8" s="273" t="s">
        <v>136</v>
      </c>
      <c r="B8" s="274" t="s">
        <v>251</v>
      </c>
      <c r="C8" s="274" t="s">
        <v>252</v>
      </c>
      <c r="D8" s="275" t="s">
        <v>253</v>
      </c>
      <c r="E8" s="274" t="s">
        <v>254</v>
      </c>
      <c r="F8" s="274" t="s">
        <v>255</v>
      </c>
      <c r="G8" s="274" t="s">
        <v>256</v>
      </c>
      <c r="H8" s="274" t="s">
        <v>257</v>
      </c>
      <c r="I8" s="274" t="s">
        <v>258</v>
      </c>
      <c r="J8" s="274" t="s">
        <v>259</v>
      </c>
    </row>
    <row r="9" spans="1:11" ht="44.25" customHeight="1" x14ac:dyDescent="0.25">
      <c r="A9" s="373" t="s">
        <v>17</v>
      </c>
      <c r="B9" s="379" t="s">
        <v>344</v>
      </c>
      <c r="C9" s="374"/>
      <c r="D9" s="375"/>
      <c r="E9" s="374"/>
      <c r="F9" s="374"/>
      <c r="G9" s="374"/>
      <c r="H9" s="374"/>
      <c r="I9" s="374"/>
      <c r="J9" s="374"/>
      <c r="K9" s="701" t="s">
        <v>682</v>
      </c>
    </row>
    <row r="10" spans="1:11" s="383" customFormat="1" ht="60.75" customHeight="1" x14ac:dyDescent="0.25">
      <c r="A10" s="380" t="s">
        <v>19</v>
      </c>
      <c r="B10" s="38" t="s">
        <v>346</v>
      </c>
      <c r="C10" s="38"/>
      <c r="D10" s="381"/>
      <c r="E10" s="33"/>
      <c r="F10" s="381"/>
      <c r="G10" s="382"/>
      <c r="H10" s="38"/>
      <c r="I10" s="38"/>
      <c r="J10" s="382"/>
    </row>
    <row r="11" spans="1:11" ht="24.95" customHeight="1" x14ac:dyDescent="0.25">
      <c r="A11" s="736">
        <v>2</v>
      </c>
      <c r="B11" s="737" t="s">
        <v>700</v>
      </c>
      <c r="C11" s="737" t="s">
        <v>700</v>
      </c>
      <c r="D11" s="734" t="s">
        <v>250</v>
      </c>
      <c r="E11" s="738" t="s">
        <v>701</v>
      </c>
      <c r="F11" s="739">
        <v>3</v>
      </c>
      <c r="G11" s="738" t="s">
        <v>702</v>
      </c>
      <c r="H11" s="738" t="s">
        <v>703</v>
      </c>
      <c r="I11" s="738"/>
      <c r="J11" s="734" t="s">
        <v>704</v>
      </c>
    </row>
    <row r="12" spans="1:11" s="44" customFormat="1" ht="30.95" customHeight="1" x14ac:dyDescent="0.25">
      <c r="A12" s="741"/>
      <c r="B12" s="732" t="s">
        <v>232</v>
      </c>
      <c r="C12" s="732" t="s">
        <v>712</v>
      </c>
      <c r="D12" s="732"/>
      <c r="E12" s="732"/>
      <c r="F12" s="732"/>
      <c r="G12" s="732"/>
      <c r="H12" s="732"/>
      <c r="I12" s="741"/>
      <c r="J12" s="741"/>
    </row>
    <row r="13" spans="1:11" s="383" customFormat="1" ht="30" customHeight="1" x14ac:dyDescent="0.25">
      <c r="A13" s="380" t="s">
        <v>28</v>
      </c>
      <c r="B13" s="38" t="s">
        <v>347</v>
      </c>
      <c r="C13" s="38"/>
      <c r="D13" s="381" t="s">
        <v>266</v>
      </c>
      <c r="E13" s="33"/>
      <c r="F13" s="381"/>
      <c r="G13" s="382"/>
      <c r="H13" s="38"/>
      <c r="I13" s="38"/>
      <c r="J13" s="382"/>
    </row>
    <row r="14" spans="1:11" ht="32.450000000000003" customHeight="1" x14ac:dyDescent="0.25">
      <c r="A14" s="733">
        <v>1</v>
      </c>
      <c r="B14" s="740" t="s">
        <v>705</v>
      </c>
      <c r="C14" s="734" t="s">
        <v>696</v>
      </c>
      <c r="D14" s="734" t="s">
        <v>697</v>
      </c>
      <c r="E14" s="734"/>
      <c r="F14" s="735">
        <v>3</v>
      </c>
      <c r="G14" s="734" t="s">
        <v>698</v>
      </c>
      <c r="H14" s="734" t="s">
        <v>699</v>
      </c>
      <c r="I14" s="233"/>
      <c r="J14" s="285" t="s">
        <v>704</v>
      </c>
    </row>
    <row r="15" spans="1:11" ht="30.95" customHeight="1" x14ac:dyDescent="0.25">
      <c r="A15" s="373" t="s">
        <v>38</v>
      </c>
      <c r="B15" s="379" t="s">
        <v>345</v>
      </c>
      <c r="C15" s="374"/>
      <c r="D15" s="375"/>
      <c r="E15" s="374"/>
      <c r="F15" s="374"/>
      <c r="G15" s="374"/>
      <c r="H15" s="374"/>
      <c r="I15" s="374"/>
      <c r="J15" s="379"/>
    </row>
    <row r="16" spans="1:11" s="271" customFormat="1" x14ac:dyDescent="0.25">
      <c r="A16" s="276">
        <v>1</v>
      </c>
      <c r="B16" s="37"/>
      <c r="C16" s="277"/>
      <c r="D16" s="278" t="s">
        <v>260</v>
      </c>
      <c r="E16" s="279"/>
      <c r="F16" s="276"/>
      <c r="G16" s="279"/>
      <c r="H16" s="280"/>
      <c r="I16" s="280"/>
      <c r="J16" s="384" t="s">
        <v>348</v>
      </c>
    </row>
    <row r="17" spans="1:10" s="271" customFormat="1" x14ac:dyDescent="0.25">
      <c r="A17" s="276">
        <v>2</v>
      </c>
      <c r="B17" s="37"/>
      <c r="C17" s="277"/>
      <c r="D17" s="278" t="s">
        <v>260</v>
      </c>
      <c r="E17" s="279"/>
      <c r="F17" s="276"/>
      <c r="G17" s="279"/>
      <c r="H17" s="280"/>
      <c r="I17" s="280"/>
      <c r="J17" s="384" t="s">
        <v>348</v>
      </c>
    </row>
    <row r="18" spans="1:10" s="271" customFormat="1" x14ac:dyDescent="0.25">
      <c r="A18" s="276">
        <v>3</v>
      </c>
      <c r="B18" s="37"/>
      <c r="C18" s="277"/>
      <c r="D18" s="278" t="s">
        <v>267</v>
      </c>
      <c r="E18" s="279"/>
      <c r="F18" s="276"/>
      <c r="G18" s="279"/>
      <c r="H18" s="280"/>
      <c r="I18" s="280"/>
      <c r="J18" s="284" t="s">
        <v>695</v>
      </c>
    </row>
    <row r="19" spans="1:10" ht="27" customHeight="1" x14ac:dyDescent="0.25">
      <c r="A19" s="287"/>
      <c r="B19" s="288" t="s">
        <v>232</v>
      </c>
      <c r="C19" s="289"/>
      <c r="D19" s="289"/>
      <c r="E19" s="289"/>
      <c r="F19" s="290"/>
      <c r="G19" s="289"/>
      <c r="H19" s="376"/>
      <c r="I19" s="289"/>
      <c r="J19" s="289"/>
    </row>
    <row r="20" spans="1:10" ht="6" customHeight="1" x14ac:dyDescent="0.25">
      <c r="A20" s="116"/>
      <c r="B20" s="116"/>
      <c r="C20" s="113"/>
      <c r="D20" s="272"/>
      <c r="E20" s="272"/>
      <c r="G20" s="272"/>
      <c r="H20" s="272"/>
      <c r="I20" s="272"/>
      <c r="J20" s="272"/>
    </row>
    <row r="21" spans="1:10" ht="18" customHeight="1" x14ac:dyDescent="0.25">
      <c r="A21" s="113"/>
      <c r="B21" s="113"/>
      <c r="C21" s="112"/>
      <c r="D21" s="114"/>
      <c r="E21" s="112"/>
      <c r="F21" s="269"/>
      <c r="G21" s="269"/>
      <c r="H21" s="1010" t="s">
        <v>349</v>
      </c>
      <c r="I21" s="1010"/>
      <c r="J21" s="1010"/>
    </row>
    <row r="22" spans="1:10" s="28" customFormat="1" ht="30" customHeight="1" x14ac:dyDescent="0.25">
      <c r="B22" s="229" t="s">
        <v>282</v>
      </c>
      <c r="C22" s="229" t="s">
        <v>285</v>
      </c>
      <c r="F22" s="35"/>
      <c r="G22" s="229" t="s">
        <v>283</v>
      </c>
      <c r="H22" s="54"/>
      <c r="I22" s="35" t="s">
        <v>281</v>
      </c>
    </row>
    <row r="23" spans="1:10" s="49" customFormat="1" ht="18.75" x14ac:dyDescent="0.25">
      <c r="B23" s="48"/>
      <c r="C23" s="227"/>
      <c r="D23" s="237"/>
      <c r="E23" s="236"/>
      <c r="H23" s="377"/>
    </row>
    <row r="24" spans="1:10" s="49" customFormat="1" ht="18.75" x14ac:dyDescent="0.25">
      <c r="B24" s="48"/>
      <c r="C24" s="227"/>
      <c r="D24" s="237"/>
      <c r="E24" s="236"/>
      <c r="H24" s="377"/>
    </row>
    <row r="25" spans="1:10" s="49" customFormat="1" ht="18.75" x14ac:dyDescent="0.25">
      <c r="B25" s="48"/>
      <c r="C25" s="227"/>
      <c r="D25" s="237"/>
      <c r="E25" s="236"/>
      <c r="H25" s="377"/>
    </row>
    <row r="26" spans="1:10" s="49" customFormat="1" ht="18.75" x14ac:dyDescent="0.25">
      <c r="B26" s="48"/>
      <c r="C26" s="227"/>
      <c r="D26" s="237"/>
      <c r="E26" s="236"/>
      <c r="H26" s="377"/>
    </row>
    <row r="27" spans="1:10" s="49" customFormat="1" ht="18.75" x14ac:dyDescent="0.25">
      <c r="B27" s="238"/>
      <c r="C27" s="1005"/>
      <c r="D27" s="1006"/>
      <c r="E27" s="236"/>
      <c r="H27" s="377"/>
    </row>
  </sheetData>
  <sortState xmlns:xlrd2="http://schemas.microsoft.com/office/spreadsheetml/2017/richdata2" ref="A10:J22">
    <sortCondition ref="A10:A22"/>
  </sortState>
  <mergeCells count="7">
    <mergeCell ref="C27:D27"/>
    <mergeCell ref="A1:B1"/>
    <mergeCell ref="C1:I2"/>
    <mergeCell ref="A2:B2"/>
    <mergeCell ref="C3:I6"/>
    <mergeCell ref="H21:J21"/>
    <mergeCell ref="A7:J7"/>
  </mergeCells>
  <pageMargins left="0" right="0" top="0.4" bottom="0" header="0" footer="0"/>
  <pageSetup paperSize="9" scale="72" fitToHeight="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25"/>
  <sheetViews>
    <sheetView topLeftCell="A17" workbookViewId="0">
      <selection activeCell="A38" sqref="A38"/>
    </sheetView>
  </sheetViews>
  <sheetFormatPr defaultColWidth="9" defaultRowHeight="15.75" x14ac:dyDescent="0.25"/>
  <cols>
    <col min="1" max="1" width="5.7109375" style="270" customWidth="1"/>
    <col min="2" max="2" width="36.7109375" style="270" customWidth="1"/>
    <col min="3" max="3" width="8.28515625" style="270" customWidth="1"/>
    <col min="4" max="4" width="9.28515625" style="270" customWidth="1"/>
    <col min="5" max="5" width="26.7109375" style="270" customWidth="1"/>
    <col min="6" max="6" width="30.85546875" style="270" customWidth="1"/>
    <col min="7" max="7" width="40.28515625" style="270" customWidth="1"/>
    <col min="8" max="16384" width="9" style="270"/>
  </cols>
  <sheetData>
    <row r="1" spans="1:7" x14ac:dyDescent="0.25">
      <c r="A1" s="1007" t="s">
        <v>185</v>
      </c>
      <c r="B1" s="1007"/>
      <c r="C1" s="1008"/>
      <c r="D1" s="1008"/>
      <c r="E1" s="409"/>
      <c r="F1" s="115" t="s">
        <v>364</v>
      </c>
    </row>
    <row r="2" spans="1:7" x14ac:dyDescent="0.25">
      <c r="A2" s="1009" t="s">
        <v>843</v>
      </c>
      <c r="B2" s="1009"/>
      <c r="C2" s="1008"/>
      <c r="D2" s="1008"/>
      <c r="E2" s="409"/>
      <c r="F2" s="116"/>
    </row>
    <row r="3" spans="1:7" x14ac:dyDescent="0.25">
      <c r="A3" s="410"/>
      <c r="B3" s="410"/>
      <c r="C3" s="434"/>
      <c r="D3" s="434"/>
      <c r="E3" s="409"/>
      <c r="F3" s="116"/>
    </row>
    <row r="4" spans="1:7" x14ac:dyDescent="0.25">
      <c r="A4" s="410"/>
      <c r="B4" s="410"/>
      <c r="C4" s="434"/>
      <c r="D4" s="434"/>
      <c r="E4" s="409"/>
      <c r="F4" s="116"/>
    </row>
    <row r="5" spans="1:7" ht="31.5" customHeight="1" x14ac:dyDescent="0.25">
      <c r="A5" s="1012" t="s">
        <v>365</v>
      </c>
      <c r="B5" s="1012"/>
      <c r="C5" s="1012"/>
      <c r="D5" s="1012"/>
      <c r="E5" s="1012"/>
      <c r="F5" s="1012"/>
    </row>
    <row r="6" spans="1:7" ht="31.5" customHeight="1" x14ac:dyDescent="0.25">
      <c r="A6" s="1013" t="s">
        <v>479</v>
      </c>
      <c r="B6" s="1013"/>
      <c r="C6" s="1013"/>
      <c r="D6" s="1013"/>
      <c r="E6" s="1013"/>
      <c r="F6" s="1013"/>
    </row>
    <row r="7" spans="1:7" x14ac:dyDescent="0.25">
      <c r="A7" s="116"/>
      <c r="B7" s="116"/>
      <c r="C7" s="434"/>
      <c r="D7" s="434"/>
      <c r="E7" s="409"/>
      <c r="F7" s="116"/>
    </row>
    <row r="8" spans="1:7" ht="44.25" customHeight="1" x14ac:dyDescent="0.25">
      <c r="A8" s="273" t="s">
        <v>136</v>
      </c>
      <c r="B8" s="274" t="s">
        <v>367</v>
      </c>
      <c r="C8" s="275" t="s">
        <v>253</v>
      </c>
      <c r="D8" s="274" t="s">
        <v>255</v>
      </c>
      <c r="E8" s="274" t="s">
        <v>369</v>
      </c>
      <c r="F8" s="274" t="s">
        <v>368</v>
      </c>
    </row>
    <row r="9" spans="1:7" ht="44.25" customHeight="1" x14ac:dyDescent="0.25">
      <c r="A9" s="373" t="s">
        <v>17</v>
      </c>
      <c r="B9" s="379" t="s">
        <v>366</v>
      </c>
      <c r="C9" s="375"/>
      <c r="D9" s="374"/>
      <c r="E9" s="374"/>
      <c r="F9" s="374"/>
      <c r="G9" s="701" t="s">
        <v>683</v>
      </c>
    </row>
    <row r="10" spans="1:7" ht="44.25" customHeight="1" x14ac:dyDescent="0.25">
      <c r="A10" s="276"/>
      <c r="B10" s="37" t="s">
        <v>706</v>
      </c>
      <c r="C10" s="278" t="s">
        <v>260</v>
      </c>
      <c r="D10" s="276">
        <v>126</v>
      </c>
      <c r="E10" s="279"/>
      <c r="F10" s="281"/>
    </row>
    <row r="11" spans="1:7" ht="26.1" customHeight="1" x14ac:dyDescent="0.25">
      <c r="A11" s="276"/>
      <c r="B11" s="37"/>
      <c r="C11" s="282" t="s">
        <v>260</v>
      </c>
      <c r="D11" s="34"/>
      <c r="E11" s="36"/>
      <c r="F11" s="283"/>
    </row>
    <row r="12" spans="1:7" ht="24.95" customHeight="1" x14ac:dyDescent="0.25">
      <c r="A12" s="276"/>
      <c r="B12" s="37"/>
      <c r="C12" s="276" t="s">
        <v>260</v>
      </c>
      <c r="D12" s="276"/>
      <c r="E12" s="279"/>
      <c r="F12" s="284"/>
    </row>
    <row r="13" spans="1:7" s="44" customFormat="1" ht="23.45" customHeight="1" x14ac:dyDescent="0.25">
      <c r="A13" s="276"/>
      <c r="B13" s="37"/>
      <c r="C13" s="278" t="s">
        <v>260</v>
      </c>
      <c r="D13" s="278"/>
      <c r="E13" s="279"/>
      <c r="F13" s="284"/>
    </row>
    <row r="14" spans="1:7" s="383" customFormat="1" ht="60.75" customHeight="1" x14ac:dyDescent="0.25">
      <c r="A14" s="380" t="s">
        <v>28</v>
      </c>
      <c r="B14" s="379" t="s">
        <v>372</v>
      </c>
      <c r="C14" s="381" t="s">
        <v>266</v>
      </c>
      <c r="D14" s="381"/>
      <c r="E14" s="382"/>
      <c r="F14" s="382"/>
    </row>
    <row r="15" spans="1:7" ht="56.25" customHeight="1" x14ac:dyDescent="0.25">
      <c r="A15" s="276"/>
      <c r="B15" s="285"/>
      <c r="C15" s="278" t="s">
        <v>266</v>
      </c>
      <c r="D15" s="286"/>
      <c r="E15" s="285"/>
      <c r="F15" s="285"/>
    </row>
    <row r="16" spans="1:7" s="271" customFormat="1" ht="67.5" customHeight="1" x14ac:dyDescent="0.25">
      <c r="A16" s="276"/>
      <c r="B16" s="37"/>
      <c r="C16" s="278" t="s">
        <v>266</v>
      </c>
      <c r="D16" s="276"/>
      <c r="E16" s="279"/>
      <c r="F16" s="284"/>
    </row>
    <row r="17" spans="1:6" ht="27" customHeight="1" x14ac:dyDescent="0.25">
      <c r="A17" s="287"/>
      <c r="B17" s="288" t="s">
        <v>232</v>
      </c>
      <c r="C17" s="289"/>
      <c r="D17" s="290"/>
      <c r="E17" s="289"/>
      <c r="F17" s="289"/>
    </row>
    <row r="18" spans="1:6" ht="6" customHeight="1" x14ac:dyDescent="0.25">
      <c r="A18" s="116"/>
      <c r="B18" s="116"/>
      <c r="C18" s="272"/>
      <c r="E18" s="272"/>
      <c r="F18" s="272"/>
    </row>
    <row r="19" spans="1:6" ht="18" customHeight="1" x14ac:dyDescent="0.25">
      <c r="A19" s="113"/>
      <c r="B19" s="113"/>
      <c r="C19" s="114"/>
      <c r="D19" s="269"/>
      <c r="E19" s="269"/>
      <c r="F19" s="411"/>
    </row>
    <row r="20" spans="1:6" s="28" customFormat="1" ht="30" customHeight="1" x14ac:dyDescent="0.25">
      <c r="B20" s="412" t="s">
        <v>282</v>
      </c>
      <c r="D20" s="35" t="s">
        <v>373</v>
      </c>
      <c r="E20" s="412"/>
      <c r="F20" s="407" t="s">
        <v>374</v>
      </c>
    </row>
    <row r="21" spans="1:6" s="49" customFormat="1" ht="18.75" x14ac:dyDescent="0.25">
      <c r="B21" s="48"/>
      <c r="C21" s="237"/>
    </row>
    <row r="22" spans="1:6" s="49" customFormat="1" ht="18.75" x14ac:dyDescent="0.25">
      <c r="B22" s="48"/>
      <c r="C22" s="237"/>
    </row>
    <row r="23" spans="1:6" s="49" customFormat="1" ht="18.75" x14ac:dyDescent="0.25">
      <c r="B23" s="48"/>
      <c r="C23" s="237"/>
    </row>
    <row r="24" spans="1:6" s="49" customFormat="1" ht="18.75" x14ac:dyDescent="0.25">
      <c r="B24" s="48"/>
      <c r="C24" s="237"/>
    </row>
    <row r="25" spans="1:6" s="49" customFormat="1" ht="18.75" x14ac:dyDescent="0.25">
      <c r="B25" s="238"/>
      <c r="C25" s="408"/>
    </row>
  </sheetData>
  <mergeCells count="5">
    <mergeCell ref="A1:B1"/>
    <mergeCell ref="C1:D2"/>
    <mergeCell ref="A2:B2"/>
    <mergeCell ref="A5:F5"/>
    <mergeCell ref="A6:F6"/>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22"/>
  <sheetViews>
    <sheetView zoomScale="120" zoomScaleNormal="120" workbookViewId="0">
      <selection activeCell="G1" sqref="G1"/>
    </sheetView>
  </sheetViews>
  <sheetFormatPr defaultColWidth="9" defaultRowHeight="15.75" x14ac:dyDescent="0.25"/>
  <cols>
    <col min="1" max="1" width="5.140625" style="28" customWidth="1"/>
    <col min="2" max="2" width="52.28515625" style="28" customWidth="1"/>
    <col min="3" max="3" width="11.140625" style="28" customWidth="1"/>
    <col min="4" max="4" width="11.140625" style="685" customWidth="1"/>
    <col min="5" max="6" width="11" style="621" customWidth="1"/>
    <col min="7" max="7" width="12.28515625" style="28" customWidth="1"/>
    <col min="8" max="8" width="48" style="54" customWidth="1"/>
    <col min="9" max="16384" width="9" style="28"/>
  </cols>
  <sheetData>
    <row r="1" spans="1:8" ht="18" customHeight="1" x14ac:dyDescent="0.25">
      <c r="A1" s="1016" t="s">
        <v>0</v>
      </c>
      <c r="B1" s="1016"/>
      <c r="C1" s="678"/>
      <c r="D1" s="680"/>
      <c r="G1" s="682" t="s">
        <v>600</v>
      </c>
    </row>
    <row r="2" spans="1:8" ht="18" customHeight="1" x14ac:dyDescent="0.25">
      <c r="A2" s="837" t="s">
        <v>844</v>
      </c>
      <c r="B2" s="837"/>
      <c r="C2" s="678"/>
      <c r="D2" s="680"/>
      <c r="E2" s="622"/>
    </row>
    <row r="3" spans="1:8" ht="24.95" customHeight="1" x14ac:dyDescent="0.25">
      <c r="A3" s="1017" t="s">
        <v>663</v>
      </c>
      <c r="B3" s="1017"/>
      <c r="C3" s="1017"/>
      <c r="D3" s="1017"/>
      <c r="E3" s="1017"/>
      <c r="F3" s="1017"/>
      <c r="G3" s="1017"/>
    </row>
    <row r="4" spans="1:8" ht="20.100000000000001" customHeight="1" x14ac:dyDescent="0.25">
      <c r="A4" s="1018" t="s">
        <v>664</v>
      </c>
      <c r="B4" s="1018"/>
      <c r="C4" s="1018"/>
      <c r="D4" s="1018"/>
      <c r="E4" s="1018"/>
      <c r="F4" s="1018"/>
      <c r="G4" s="1018"/>
    </row>
    <row r="5" spans="1:8" ht="21" customHeight="1" thickBot="1" x14ac:dyDescent="0.3">
      <c r="F5" s="1019" t="s">
        <v>135</v>
      </c>
      <c r="G5" s="1019"/>
    </row>
    <row r="6" spans="1:8" s="678" customFormat="1" ht="24.95" customHeight="1" thickTop="1" x14ac:dyDescent="0.25">
      <c r="A6" s="29" t="s">
        <v>136</v>
      </c>
      <c r="B6" s="30" t="s">
        <v>4</v>
      </c>
      <c r="C6" s="31" t="s">
        <v>5</v>
      </c>
      <c r="D6" s="686" t="s">
        <v>51</v>
      </c>
      <c r="E6" s="623" t="s">
        <v>126</v>
      </c>
      <c r="F6" s="623" t="s">
        <v>127</v>
      </c>
      <c r="G6" s="32" t="s">
        <v>14</v>
      </c>
      <c r="H6" s="679"/>
    </row>
    <row r="7" spans="1:8" s="677" customFormat="1" ht="24.95" customHeight="1" x14ac:dyDescent="0.25">
      <c r="A7" s="691" t="s">
        <v>63</v>
      </c>
      <c r="B7" s="692" t="s">
        <v>64</v>
      </c>
      <c r="C7" s="693" t="s">
        <v>65</v>
      </c>
      <c r="D7" s="694" t="s">
        <v>66</v>
      </c>
      <c r="E7" s="695" t="s">
        <v>67</v>
      </c>
      <c r="F7" s="696" t="s">
        <v>601</v>
      </c>
      <c r="G7" s="697" t="s">
        <v>68</v>
      </c>
      <c r="H7" s="681" t="s">
        <v>668</v>
      </c>
    </row>
    <row r="8" spans="1:8" x14ac:dyDescent="0.25">
      <c r="A8" s="52">
        <v>1</v>
      </c>
      <c r="B8" s="62" t="s">
        <v>602</v>
      </c>
      <c r="C8" s="46"/>
      <c r="D8" s="687"/>
      <c r="E8" s="624"/>
      <c r="F8" s="625"/>
      <c r="G8" s="47"/>
    </row>
    <row r="9" spans="1:8" x14ac:dyDescent="0.25">
      <c r="A9" s="52"/>
      <c r="B9" s="61" t="s">
        <v>603</v>
      </c>
      <c r="C9" s="46" t="s">
        <v>604</v>
      </c>
      <c r="D9" s="687"/>
      <c r="E9" s="624">
        <v>1800</v>
      </c>
      <c r="F9" s="625">
        <f>+E9*D9</f>
        <v>0</v>
      </c>
      <c r="G9" s="47"/>
    </row>
    <row r="10" spans="1:8" x14ac:dyDescent="0.25">
      <c r="A10" s="52"/>
      <c r="B10" s="61" t="s">
        <v>605</v>
      </c>
      <c r="C10" s="46" t="s">
        <v>604</v>
      </c>
      <c r="D10" s="687"/>
      <c r="E10" s="624">
        <v>1500</v>
      </c>
      <c r="F10" s="625">
        <f t="shared" ref="F10:F15" si="0">+E10*D10</f>
        <v>0</v>
      </c>
      <c r="G10" s="47"/>
    </row>
    <row r="11" spans="1:8" x14ac:dyDescent="0.25">
      <c r="A11" s="52"/>
      <c r="B11" s="61" t="s">
        <v>606</v>
      </c>
      <c r="C11" s="46" t="s">
        <v>604</v>
      </c>
      <c r="D11" s="687"/>
      <c r="E11" s="624">
        <v>1000</v>
      </c>
      <c r="F11" s="625">
        <f t="shared" si="0"/>
        <v>0</v>
      </c>
      <c r="G11" s="47"/>
    </row>
    <row r="12" spans="1:8" x14ac:dyDescent="0.25">
      <c r="A12" s="52"/>
      <c r="B12" s="61" t="s">
        <v>607</v>
      </c>
      <c r="C12" s="46" t="s">
        <v>604</v>
      </c>
      <c r="D12" s="687"/>
      <c r="E12" s="624">
        <v>900</v>
      </c>
      <c r="F12" s="625">
        <f t="shared" si="0"/>
        <v>0</v>
      </c>
      <c r="G12" s="47"/>
    </row>
    <row r="13" spans="1:8" x14ac:dyDescent="0.25">
      <c r="A13" s="52"/>
      <c r="B13" s="61" t="s">
        <v>608</v>
      </c>
      <c r="C13" s="46" t="s">
        <v>604</v>
      </c>
      <c r="D13" s="687"/>
      <c r="E13" s="624">
        <v>1100</v>
      </c>
      <c r="F13" s="625">
        <f t="shared" si="0"/>
        <v>0</v>
      </c>
      <c r="G13" s="47"/>
    </row>
    <row r="14" spans="1:8" x14ac:dyDescent="0.25">
      <c r="A14" s="52"/>
      <c r="B14" s="61" t="s">
        <v>609</v>
      </c>
      <c r="C14" s="46" t="s">
        <v>604</v>
      </c>
      <c r="D14" s="687"/>
      <c r="E14" s="624">
        <v>2500</v>
      </c>
      <c r="F14" s="625">
        <f t="shared" si="0"/>
        <v>0</v>
      </c>
      <c r="G14" s="47"/>
    </row>
    <row r="15" spans="1:8" x14ac:dyDescent="0.25">
      <c r="A15" s="52"/>
      <c r="B15" s="61" t="s">
        <v>610</v>
      </c>
      <c r="C15" s="46" t="s">
        <v>604</v>
      </c>
      <c r="D15" s="687"/>
      <c r="E15" s="624">
        <v>1000</v>
      </c>
      <c r="F15" s="625">
        <f t="shared" si="0"/>
        <v>0</v>
      </c>
      <c r="G15" s="47"/>
    </row>
    <row r="16" spans="1:8" ht="31.5" x14ac:dyDescent="0.25">
      <c r="A16" s="52"/>
      <c r="B16" s="61" t="s">
        <v>611</v>
      </c>
      <c r="C16" s="46"/>
      <c r="D16" s="687"/>
      <c r="E16" s="624"/>
      <c r="F16" s="625"/>
      <c r="G16" s="47"/>
    </row>
    <row r="17" spans="1:8" s="35" customFormat="1" ht="31.5" x14ac:dyDescent="0.25">
      <c r="A17" s="52">
        <v>2</v>
      </c>
      <c r="B17" s="630" t="s">
        <v>619</v>
      </c>
      <c r="C17" s="45"/>
      <c r="D17" s="688"/>
      <c r="E17" s="626"/>
      <c r="F17" s="627"/>
      <c r="G17" s="63"/>
      <c r="H17" s="25" t="s">
        <v>667</v>
      </c>
    </row>
    <row r="18" spans="1:8" ht="16.5" thickBot="1" x14ac:dyDescent="0.3">
      <c r="A18" s="39"/>
      <c r="B18" s="41"/>
      <c r="C18" s="40"/>
      <c r="D18" s="689"/>
      <c r="E18" s="628"/>
      <c r="F18" s="629"/>
      <c r="G18" s="42"/>
    </row>
    <row r="19" spans="1:8" s="43" customFormat="1" ht="36.75" customHeight="1" thickTop="1" x14ac:dyDescent="0.25">
      <c r="D19" s="690"/>
      <c r="E19" s="1020" t="s">
        <v>669</v>
      </c>
      <c r="F19" s="1020"/>
      <c r="G19" s="1020"/>
      <c r="H19" s="60"/>
    </row>
    <row r="20" spans="1:8" x14ac:dyDescent="0.25">
      <c r="B20" s="1014"/>
      <c r="C20" s="1014"/>
      <c r="D20" s="1014"/>
      <c r="E20" s="1014"/>
      <c r="F20" s="862"/>
      <c r="G20" s="862"/>
    </row>
    <row r="21" spans="1:8" x14ac:dyDescent="0.25">
      <c r="A21" s="1015"/>
      <c r="B21" s="1014"/>
      <c r="C21" s="1014"/>
      <c r="D21" s="1014"/>
      <c r="E21" s="1014"/>
    </row>
    <row r="22" spans="1:8" x14ac:dyDescent="0.25">
      <c r="A22" s="35"/>
    </row>
  </sheetData>
  <mergeCells count="9">
    <mergeCell ref="B20:E20"/>
    <mergeCell ref="F20:G20"/>
    <mergeCell ref="A21:E21"/>
    <mergeCell ref="A1:B1"/>
    <mergeCell ref="A2:B2"/>
    <mergeCell ref="A3:G3"/>
    <mergeCell ref="A4:G4"/>
    <mergeCell ref="F5:G5"/>
    <mergeCell ref="E19:G19"/>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pageSetUpPr fitToPage="1"/>
  </sheetPr>
  <dimension ref="A1:F76"/>
  <sheetViews>
    <sheetView zoomScaleNormal="100" workbookViewId="0">
      <selection activeCell="I9" sqref="I9"/>
    </sheetView>
  </sheetViews>
  <sheetFormatPr defaultColWidth="9" defaultRowHeight="18.75" x14ac:dyDescent="0.25"/>
  <cols>
    <col min="1" max="1" width="5.140625" style="49" customWidth="1"/>
    <col min="2" max="2" width="58.28515625" style="48" customWidth="1"/>
    <col min="3" max="3" width="12.28515625" style="111" customWidth="1"/>
    <col min="4" max="4" width="43.42578125" style="48" customWidth="1"/>
    <col min="5" max="16384" width="9" style="49"/>
  </cols>
  <sheetData>
    <row r="1" spans="1:6" x14ac:dyDescent="0.25">
      <c r="A1" s="1003" t="s">
        <v>167</v>
      </c>
      <c r="B1" s="1003"/>
      <c r="C1" s="1022" t="s">
        <v>168</v>
      </c>
      <c r="D1" s="1022"/>
      <c r="E1" s="48"/>
      <c r="F1" s="48"/>
    </row>
    <row r="2" spans="1:6" x14ac:dyDescent="0.25">
      <c r="A2" s="826" t="s">
        <v>437</v>
      </c>
      <c r="B2" s="826"/>
      <c r="C2" s="110"/>
      <c r="E2" s="48"/>
      <c r="F2" s="48"/>
    </row>
    <row r="3" spans="1:6" ht="8.25" customHeight="1" x14ac:dyDescent="0.25">
      <c r="A3" s="48"/>
      <c r="C3" s="110"/>
      <c r="E3" s="48"/>
      <c r="F3" s="48"/>
    </row>
    <row r="4" spans="1:6" ht="30" customHeight="1" x14ac:dyDescent="0.25">
      <c r="A4" s="826" t="s">
        <v>358</v>
      </c>
      <c r="B4" s="826"/>
      <c r="C4" s="826"/>
      <c r="D4" s="826"/>
      <c r="E4" s="48"/>
      <c r="F4" s="48"/>
    </row>
    <row r="5" spans="1:6" ht="19.5" thickBot="1" x14ac:dyDescent="0.3">
      <c r="A5" s="48"/>
      <c r="C5" s="1023" t="s">
        <v>169</v>
      </c>
      <c r="D5" s="1023"/>
      <c r="E5" s="48"/>
      <c r="F5" s="48"/>
    </row>
    <row r="6" spans="1:6" s="226" customFormat="1" ht="33.75" customHeight="1" thickTop="1" x14ac:dyDescent="0.25">
      <c r="A6" s="241" t="s">
        <v>136</v>
      </c>
      <c r="B6" s="243" t="s">
        <v>4</v>
      </c>
      <c r="C6" s="244" t="s">
        <v>127</v>
      </c>
      <c r="D6" s="243" t="s">
        <v>14</v>
      </c>
      <c r="E6" s="228"/>
      <c r="F6" s="228"/>
    </row>
    <row r="7" spans="1:6" s="35" customFormat="1" ht="24" customHeight="1" x14ac:dyDescent="0.25">
      <c r="A7" s="245">
        <v>1</v>
      </c>
      <c r="B7" s="246" t="s">
        <v>170</v>
      </c>
      <c r="C7" s="247">
        <f>SUM(C8:C32)</f>
        <v>0</v>
      </c>
      <c r="D7" s="248"/>
      <c r="E7" s="229"/>
      <c r="F7" s="229"/>
    </row>
    <row r="8" spans="1:6" s="28" customFormat="1" ht="89.25" customHeight="1" x14ac:dyDescent="0.25">
      <c r="A8" s="34" t="s">
        <v>19</v>
      </c>
      <c r="B8" s="233" t="s">
        <v>442</v>
      </c>
      <c r="C8" s="249"/>
      <c r="D8" s="251" t="s">
        <v>439</v>
      </c>
    </row>
    <row r="9" spans="1:6" s="28" customFormat="1" ht="20.100000000000001" customHeight="1" x14ac:dyDescent="0.25">
      <c r="A9" s="34" t="s">
        <v>77</v>
      </c>
      <c r="B9" s="233" t="s">
        <v>443</v>
      </c>
      <c r="C9" s="249"/>
      <c r="D9" s="251"/>
    </row>
    <row r="10" spans="1:6" s="28" customFormat="1" ht="20.100000000000001" customHeight="1" x14ac:dyDescent="0.25">
      <c r="A10" s="34"/>
      <c r="B10" s="267" t="s">
        <v>438</v>
      </c>
      <c r="C10" s="249"/>
      <c r="D10" s="51"/>
    </row>
    <row r="11" spans="1:6" s="28" customFormat="1" ht="20.100000000000001" customHeight="1" x14ac:dyDescent="0.25">
      <c r="A11" s="34"/>
      <c r="B11" s="267" t="s">
        <v>438</v>
      </c>
      <c r="C11" s="249"/>
      <c r="D11" s="51"/>
    </row>
    <row r="12" spans="1:6" s="28" customFormat="1" ht="20.100000000000001" customHeight="1" x14ac:dyDescent="0.25">
      <c r="A12" s="34"/>
      <c r="B12" s="267" t="s">
        <v>438</v>
      </c>
      <c r="C12" s="249"/>
      <c r="D12" s="51"/>
    </row>
    <row r="13" spans="1:6" s="28" customFormat="1" ht="20.100000000000001" customHeight="1" x14ac:dyDescent="0.25">
      <c r="A13" s="34"/>
      <c r="B13" s="267" t="s">
        <v>438</v>
      </c>
      <c r="C13" s="249"/>
      <c r="D13" s="51"/>
    </row>
    <row r="14" spans="1:6" s="28" customFormat="1" ht="20.100000000000001" customHeight="1" x14ac:dyDescent="0.25">
      <c r="A14" s="34"/>
      <c r="B14" s="267" t="s">
        <v>438</v>
      </c>
      <c r="C14" s="249"/>
      <c r="D14" s="51"/>
    </row>
    <row r="15" spans="1:6" s="28" customFormat="1" ht="40.5" customHeight="1" x14ac:dyDescent="0.25">
      <c r="A15" s="34" t="s">
        <v>84</v>
      </c>
      <c r="B15" s="267" t="s">
        <v>441</v>
      </c>
      <c r="C15" s="249"/>
      <c r="D15" s="51"/>
    </row>
    <row r="16" spans="1:6" s="28" customFormat="1" ht="144" customHeight="1" x14ac:dyDescent="0.25">
      <c r="A16" s="34" t="s">
        <v>28</v>
      </c>
      <c r="B16" s="267" t="s">
        <v>435</v>
      </c>
      <c r="C16" s="249"/>
      <c r="D16" s="251" t="s">
        <v>436</v>
      </c>
    </row>
    <row r="17" spans="1:4" s="28" customFormat="1" ht="20.100000000000001" customHeight="1" x14ac:dyDescent="0.25">
      <c r="A17" s="34" t="s">
        <v>30</v>
      </c>
      <c r="B17" s="267" t="s">
        <v>440</v>
      </c>
      <c r="C17" s="249"/>
      <c r="D17" s="51" t="s">
        <v>469</v>
      </c>
    </row>
    <row r="18" spans="1:4" s="28" customFormat="1" ht="39" customHeight="1" x14ac:dyDescent="0.25">
      <c r="A18" s="34" t="s">
        <v>32</v>
      </c>
      <c r="B18" s="51" t="s">
        <v>433</v>
      </c>
      <c r="C18" s="234"/>
      <c r="D18" s="251" t="s">
        <v>657</v>
      </c>
    </row>
    <row r="19" spans="1:4" s="28" customFormat="1" ht="22.5" customHeight="1" x14ac:dyDescent="0.25">
      <c r="A19" s="34" t="s">
        <v>274</v>
      </c>
      <c r="B19" s="51" t="s">
        <v>171</v>
      </c>
      <c r="C19" s="234"/>
      <c r="D19" s="51" t="s">
        <v>468</v>
      </c>
    </row>
    <row r="20" spans="1:4" s="28" customFormat="1" ht="21.75" customHeight="1" x14ac:dyDescent="0.25">
      <c r="A20" s="34" t="s">
        <v>275</v>
      </c>
      <c r="B20" s="51" t="s">
        <v>432</v>
      </c>
      <c r="C20" s="234"/>
      <c r="D20" s="51" t="s">
        <v>445</v>
      </c>
    </row>
    <row r="21" spans="1:4" s="28" customFormat="1" ht="46.5" customHeight="1" x14ac:dyDescent="0.25">
      <c r="A21" s="34" t="s">
        <v>276</v>
      </c>
      <c r="B21" s="251" t="s">
        <v>444</v>
      </c>
      <c r="C21" s="234"/>
      <c r="D21" s="51" t="s">
        <v>445</v>
      </c>
    </row>
    <row r="22" spans="1:4" s="28" customFormat="1" ht="46.5" customHeight="1" x14ac:dyDescent="0.25">
      <c r="A22" s="34" t="s">
        <v>277</v>
      </c>
      <c r="B22" s="251" t="s">
        <v>471</v>
      </c>
      <c r="C22" s="234"/>
      <c r="D22" s="51" t="s">
        <v>462</v>
      </c>
    </row>
    <row r="23" spans="1:4" s="28" customFormat="1" ht="45.75" customHeight="1" x14ac:dyDescent="0.25">
      <c r="A23" s="34"/>
      <c r="B23" s="251" t="s">
        <v>460</v>
      </c>
      <c r="C23" s="234"/>
      <c r="D23" s="51" t="s">
        <v>462</v>
      </c>
    </row>
    <row r="24" spans="1:4" s="28" customFormat="1" ht="57.75" customHeight="1" x14ac:dyDescent="0.25">
      <c r="A24" s="34"/>
      <c r="B24" s="251" t="s">
        <v>470</v>
      </c>
      <c r="C24" s="234"/>
      <c r="D24" s="51" t="s">
        <v>462</v>
      </c>
    </row>
    <row r="25" spans="1:4" s="28" customFormat="1" ht="45.75" customHeight="1" x14ac:dyDescent="0.25">
      <c r="A25" s="34"/>
      <c r="B25" s="251" t="s">
        <v>463</v>
      </c>
      <c r="C25" s="234"/>
      <c r="D25" s="51" t="s">
        <v>462</v>
      </c>
    </row>
    <row r="26" spans="1:4" s="28" customFormat="1" ht="48" customHeight="1" x14ac:dyDescent="0.25">
      <c r="A26" s="34"/>
      <c r="B26" s="251" t="s">
        <v>461</v>
      </c>
      <c r="C26" s="234"/>
      <c r="D26" s="51" t="s">
        <v>462</v>
      </c>
    </row>
    <row r="27" spans="1:4" s="28" customFormat="1" ht="24" customHeight="1" x14ac:dyDescent="0.25">
      <c r="A27" s="34"/>
      <c r="B27" s="51" t="s">
        <v>434</v>
      </c>
      <c r="C27" s="234"/>
      <c r="D27" s="51"/>
    </row>
    <row r="28" spans="1:4" s="28" customFormat="1" ht="24" customHeight="1" x14ac:dyDescent="0.25">
      <c r="A28" s="34"/>
      <c r="B28" s="51" t="s">
        <v>464</v>
      </c>
      <c r="C28" s="234"/>
      <c r="D28" s="51" t="s">
        <v>465</v>
      </c>
    </row>
    <row r="29" spans="1:4" s="28" customFormat="1" ht="24" customHeight="1" x14ac:dyDescent="0.25">
      <c r="A29" s="34"/>
      <c r="B29" s="51" t="s">
        <v>466</v>
      </c>
      <c r="C29" s="234"/>
      <c r="D29" s="51" t="s">
        <v>465</v>
      </c>
    </row>
    <row r="30" spans="1:4" s="28" customFormat="1" ht="67.5" customHeight="1" x14ac:dyDescent="0.25">
      <c r="A30" s="34"/>
      <c r="B30" s="251" t="s">
        <v>459</v>
      </c>
      <c r="C30" s="234"/>
      <c r="D30" s="51" t="s">
        <v>467</v>
      </c>
    </row>
    <row r="31" spans="1:4" s="28" customFormat="1" ht="56.25" customHeight="1" x14ac:dyDescent="0.25">
      <c r="A31" s="34"/>
      <c r="B31" s="251" t="s">
        <v>477</v>
      </c>
      <c r="C31" s="234"/>
      <c r="D31" s="251"/>
    </row>
    <row r="32" spans="1:4" s="28" customFormat="1" ht="24" customHeight="1" x14ac:dyDescent="0.25">
      <c r="A32" s="34"/>
      <c r="B32" s="51" t="s">
        <v>431</v>
      </c>
      <c r="C32" s="234"/>
      <c r="D32" s="51"/>
    </row>
    <row r="33" spans="1:4" s="28" customFormat="1" ht="24" customHeight="1" x14ac:dyDescent="0.25">
      <c r="A33" s="252">
        <v>2</v>
      </c>
      <c r="B33" s="231" t="s">
        <v>172</v>
      </c>
      <c r="C33" s="232"/>
      <c r="D33" s="253"/>
    </row>
    <row r="34" spans="1:4" s="28" customFormat="1" ht="20.100000000000001" customHeight="1" x14ac:dyDescent="0.25">
      <c r="A34" s="34"/>
      <c r="B34" s="251" t="s">
        <v>613</v>
      </c>
      <c r="C34" s="254"/>
      <c r="D34" s="51" t="s">
        <v>139</v>
      </c>
    </row>
    <row r="35" spans="1:4" s="28" customFormat="1" ht="20.100000000000001" customHeight="1" x14ac:dyDescent="0.25">
      <c r="A35" s="34"/>
      <c r="B35" s="251" t="s">
        <v>118</v>
      </c>
      <c r="C35" s="234"/>
      <c r="D35" s="51" t="s">
        <v>139</v>
      </c>
    </row>
    <row r="36" spans="1:4" s="28" customFormat="1" ht="20.100000000000001" customHeight="1" x14ac:dyDescent="0.25">
      <c r="A36" s="34"/>
      <c r="B36" s="251" t="s">
        <v>355</v>
      </c>
      <c r="C36" s="254"/>
      <c r="D36" s="51" t="s">
        <v>140</v>
      </c>
    </row>
    <row r="37" spans="1:4" s="28" customFormat="1" ht="20.100000000000001" customHeight="1" x14ac:dyDescent="0.25">
      <c r="A37" s="34"/>
      <c r="B37" s="251" t="s">
        <v>278</v>
      </c>
      <c r="C37" s="234"/>
      <c r="D37" s="51" t="s">
        <v>140</v>
      </c>
    </row>
    <row r="38" spans="1:4" s="28" customFormat="1" ht="20.100000000000001" customHeight="1" x14ac:dyDescent="0.25">
      <c r="A38" s="34"/>
      <c r="B38" s="251" t="s">
        <v>128</v>
      </c>
      <c r="C38" s="234"/>
      <c r="D38" s="51" t="s">
        <v>140</v>
      </c>
    </row>
    <row r="39" spans="1:4" s="28" customFormat="1" ht="20.100000000000001" customHeight="1" x14ac:dyDescent="0.25">
      <c r="A39" s="34"/>
      <c r="B39" s="251" t="s">
        <v>176</v>
      </c>
      <c r="C39" s="234"/>
      <c r="D39" s="51" t="s">
        <v>139</v>
      </c>
    </row>
    <row r="40" spans="1:4" s="28" customFormat="1" ht="62.25" customHeight="1" x14ac:dyDescent="0.25">
      <c r="A40" s="255"/>
      <c r="B40" s="251" t="s">
        <v>446</v>
      </c>
      <c r="C40" s="234"/>
      <c r="D40" s="251" t="s">
        <v>447</v>
      </c>
    </row>
    <row r="41" spans="1:4" s="28" customFormat="1" ht="20.100000000000001" customHeight="1" x14ac:dyDescent="0.25">
      <c r="A41" s="34"/>
      <c r="B41" s="251" t="s">
        <v>423</v>
      </c>
      <c r="C41" s="234"/>
      <c r="D41" s="251" t="s">
        <v>614</v>
      </c>
    </row>
    <row r="42" spans="1:4" s="28" customFormat="1" ht="20.100000000000001" customHeight="1" x14ac:dyDescent="0.25">
      <c r="A42" s="255"/>
      <c r="B42" s="251" t="s">
        <v>424</v>
      </c>
      <c r="C42" s="234"/>
      <c r="D42" s="251" t="s">
        <v>426</v>
      </c>
    </row>
    <row r="43" spans="1:4" s="28" customFormat="1" ht="97.5" customHeight="1" x14ac:dyDescent="0.25">
      <c r="A43" s="255"/>
      <c r="B43" s="251" t="s">
        <v>425</v>
      </c>
      <c r="C43" s="234"/>
      <c r="D43" s="251" t="s">
        <v>426</v>
      </c>
    </row>
    <row r="44" spans="1:4" s="28" customFormat="1" ht="111.75" customHeight="1" x14ac:dyDescent="0.25">
      <c r="A44" s="34"/>
      <c r="B44" s="251" t="s">
        <v>478</v>
      </c>
      <c r="C44" s="234"/>
      <c r="D44" s="251" t="s">
        <v>472</v>
      </c>
    </row>
    <row r="45" spans="1:4" s="28" customFormat="1" ht="42" customHeight="1" x14ac:dyDescent="0.25">
      <c r="A45" s="34"/>
      <c r="B45" s="251" t="s">
        <v>474</v>
      </c>
      <c r="C45" s="234"/>
      <c r="D45" s="251" t="s">
        <v>473</v>
      </c>
    </row>
    <row r="46" spans="1:4" s="28" customFormat="1" ht="25.5" customHeight="1" x14ac:dyDescent="0.25">
      <c r="A46" s="34"/>
      <c r="B46" s="251" t="s">
        <v>427</v>
      </c>
      <c r="C46" s="234"/>
      <c r="D46" s="251" t="s">
        <v>179</v>
      </c>
    </row>
    <row r="47" spans="1:4" s="28" customFormat="1" ht="24" customHeight="1" x14ac:dyDescent="0.25">
      <c r="A47" s="255"/>
      <c r="B47" s="251" t="s">
        <v>428</v>
      </c>
      <c r="C47" s="234"/>
      <c r="D47" s="51"/>
    </row>
    <row r="48" spans="1:4" s="28" customFormat="1" ht="24" customHeight="1" x14ac:dyDescent="0.25">
      <c r="A48" s="255"/>
      <c r="B48" s="251" t="s">
        <v>429</v>
      </c>
      <c r="C48" s="234"/>
      <c r="D48" s="51" t="s">
        <v>615</v>
      </c>
    </row>
    <row r="49" spans="1:5" s="28" customFormat="1" ht="24" customHeight="1" x14ac:dyDescent="0.25">
      <c r="A49" s="255"/>
      <c r="B49" s="251" t="s">
        <v>430</v>
      </c>
      <c r="C49" s="234"/>
      <c r="D49" s="51"/>
    </row>
    <row r="50" spans="1:5" s="28" customFormat="1" ht="72" customHeight="1" x14ac:dyDescent="0.25">
      <c r="A50" s="255"/>
      <c r="B50" s="251" t="s">
        <v>181</v>
      </c>
      <c r="C50" s="234"/>
      <c r="D50" s="51" t="s">
        <v>139</v>
      </c>
    </row>
    <row r="51" spans="1:5" s="28" customFormat="1" ht="20.100000000000001" customHeight="1" x14ac:dyDescent="0.25">
      <c r="A51" s="255"/>
      <c r="B51" s="250" t="s">
        <v>655</v>
      </c>
      <c r="C51" s="257"/>
      <c r="D51" s="251" t="s">
        <v>656</v>
      </c>
    </row>
    <row r="52" spans="1:5" s="28" customFormat="1" ht="20.100000000000001" customHeight="1" x14ac:dyDescent="0.25">
      <c r="A52" s="258"/>
      <c r="B52" s="251" t="s">
        <v>182</v>
      </c>
      <c r="C52" s="249"/>
      <c r="D52" s="251" t="s">
        <v>616</v>
      </c>
      <c r="E52" s="44"/>
    </row>
    <row r="53" spans="1:5" s="28" customFormat="1" ht="51.75" customHeight="1" x14ac:dyDescent="0.25">
      <c r="A53" s="258"/>
      <c r="B53" s="251" t="s">
        <v>617</v>
      </c>
      <c r="C53" s="249"/>
      <c r="D53" s="251" t="s">
        <v>659</v>
      </c>
      <c r="E53" s="44"/>
    </row>
    <row r="54" spans="1:5" s="28" customFormat="1" ht="100.5" customHeight="1" x14ac:dyDescent="0.25">
      <c r="A54" s="258"/>
      <c r="B54" s="251" t="s">
        <v>448</v>
      </c>
      <c r="C54" s="249"/>
      <c r="D54" s="251" t="s">
        <v>658</v>
      </c>
      <c r="E54" s="44"/>
    </row>
    <row r="55" spans="1:5" s="28" customFormat="1" ht="21.95" customHeight="1" x14ac:dyDescent="0.25">
      <c r="A55" s="262"/>
      <c r="B55" s="251" t="s">
        <v>449</v>
      </c>
      <c r="C55" s="234"/>
      <c r="D55" s="251" t="s">
        <v>450</v>
      </c>
    </row>
    <row r="56" spans="1:5" s="28" customFormat="1" ht="21.95" customHeight="1" x14ac:dyDescent="0.25">
      <c r="A56" s="259"/>
      <c r="B56" s="251" t="s">
        <v>458</v>
      </c>
      <c r="C56" s="249"/>
      <c r="D56" s="251" t="s">
        <v>475</v>
      </c>
      <c r="E56" s="44"/>
    </row>
    <row r="57" spans="1:5" s="28" customFormat="1" ht="45.75" customHeight="1" x14ac:dyDescent="0.25">
      <c r="A57" s="260">
        <v>3</v>
      </c>
      <c r="B57" s="261" t="s">
        <v>452</v>
      </c>
      <c r="C57" s="232">
        <f>SUM(C58:C59)</f>
        <v>0</v>
      </c>
      <c r="D57" s="253"/>
    </row>
    <row r="58" spans="1:5" s="35" customFormat="1" ht="24.75" customHeight="1" x14ac:dyDescent="0.25">
      <c r="A58" s="442" t="s">
        <v>233</v>
      </c>
      <c r="B58" s="443" t="s">
        <v>453</v>
      </c>
      <c r="C58" s="444"/>
      <c r="D58" s="445"/>
    </row>
    <row r="59" spans="1:5" s="28" customFormat="1" ht="24" customHeight="1" x14ac:dyDescent="0.25">
      <c r="A59" s="34"/>
      <c r="B59" s="251" t="s">
        <v>354</v>
      </c>
      <c r="C59" s="254"/>
      <c r="D59" s="51" t="s">
        <v>140</v>
      </c>
    </row>
    <row r="60" spans="1:5" s="28" customFormat="1" ht="24" customHeight="1" x14ac:dyDescent="0.25">
      <c r="A60" s="442" t="s">
        <v>234</v>
      </c>
      <c r="B60" s="443" t="s">
        <v>454</v>
      </c>
      <c r="C60" s="254"/>
      <c r="D60" s="51"/>
    </row>
    <row r="61" spans="1:5" s="28" customFormat="1" ht="24" customHeight="1" x14ac:dyDescent="0.25">
      <c r="A61" s="34"/>
      <c r="B61" s="251" t="s">
        <v>455</v>
      </c>
      <c r="C61" s="254"/>
      <c r="D61" s="51"/>
    </row>
    <row r="62" spans="1:5" s="28" customFormat="1" ht="24" customHeight="1" x14ac:dyDescent="0.25">
      <c r="A62" s="34"/>
      <c r="B62" s="28" t="s">
        <v>612</v>
      </c>
      <c r="C62" s="251"/>
      <c r="D62" s="51" t="s">
        <v>456</v>
      </c>
    </row>
    <row r="63" spans="1:5" s="28" customFormat="1" ht="24" customHeight="1" x14ac:dyDescent="0.25">
      <c r="A63" s="381" t="s">
        <v>235</v>
      </c>
      <c r="B63" s="443" t="s">
        <v>457</v>
      </c>
      <c r="C63" s="254"/>
      <c r="D63" s="51" t="s">
        <v>451</v>
      </c>
    </row>
    <row r="64" spans="1:5" s="28" customFormat="1" ht="24" customHeight="1" x14ac:dyDescent="0.25">
      <c r="A64" s="260">
        <v>4</v>
      </c>
      <c r="B64" s="261" t="s">
        <v>183</v>
      </c>
      <c r="C64" s="232">
        <f>SUM(C65:C65)</f>
        <v>0</v>
      </c>
      <c r="D64" s="253"/>
    </row>
    <row r="65" spans="1:5" s="28" customFormat="1" ht="24" customHeight="1" x14ac:dyDescent="0.25">
      <c r="A65" s="262"/>
      <c r="B65" s="51" t="s">
        <v>184</v>
      </c>
      <c r="C65" s="234"/>
      <c r="D65" s="51"/>
    </row>
    <row r="66" spans="1:5" s="28" customFormat="1" ht="24" customHeight="1" x14ac:dyDescent="0.25">
      <c r="A66" s="263">
        <v>5</v>
      </c>
      <c r="B66" s="264" t="s">
        <v>268</v>
      </c>
      <c r="C66" s="265"/>
      <c r="D66" s="266"/>
    </row>
    <row r="67" spans="1:5" ht="28.5" customHeight="1" x14ac:dyDescent="0.25">
      <c r="A67" s="242"/>
      <c r="B67" s="50" t="s">
        <v>279</v>
      </c>
      <c r="C67" s="239">
        <f>+C7+C33+C57+C64+C66</f>
        <v>0</v>
      </c>
      <c r="D67" s="240"/>
    </row>
    <row r="68" spans="1:5" x14ac:dyDescent="0.25">
      <c r="C68" s="268"/>
      <c r="D68" s="230" t="s">
        <v>618</v>
      </c>
      <c r="E68" s="235"/>
    </row>
    <row r="69" spans="1:5" s="28" customFormat="1" ht="30" customHeight="1" x14ac:dyDescent="0.25">
      <c r="A69" s="826" t="s">
        <v>280</v>
      </c>
      <c r="B69" s="826"/>
      <c r="C69" s="826"/>
      <c r="D69" s="826"/>
      <c r="E69" s="229"/>
    </row>
    <row r="70" spans="1:5" s="28" customFormat="1" ht="15.75" x14ac:dyDescent="0.25">
      <c r="B70" s="53"/>
      <c r="C70" s="228"/>
      <c r="D70" s="308"/>
      <c r="E70" s="229"/>
    </row>
    <row r="71" spans="1:5" s="28" customFormat="1" ht="15.75" x14ac:dyDescent="0.25">
      <c r="B71" s="53"/>
      <c r="C71" s="228"/>
      <c r="D71" s="308"/>
      <c r="E71" s="229"/>
    </row>
    <row r="72" spans="1:5" s="28" customFormat="1" ht="15.75" x14ac:dyDescent="0.25">
      <c r="B72" s="53"/>
      <c r="C72" s="228"/>
      <c r="D72" s="308"/>
      <c r="E72" s="229"/>
    </row>
    <row r="73" spans="1:5" s="28" customFormat="1" ht="15.75" x14ac:dyDescent="0.25">
      <c r="B73" s="53"/>
      <c r="C73" s="228"/>
      <c r="D73" s="308"/>
      <c r="E73" s="229"/>
    </row>
    <row r="74" spans="1:5" s="28" customFormat="1" ht="15.75" x14ac:dyDescent="0.25">
      <c r="B74" s="229"/>
      <c r="C74" s="1024"/>
      <c r="D74" s="1025"/>
      <c r="E74" s="229"/>
    </row>
    <row r="75" spans="1:5" s="28" customFormat="1" ht="15.75" x14ac:dyDescent="0.25">
      <c r="B75" s="53"/>
      <c r="C75" s="309"/>
      <c r="D75" s="228"/>
      <c r="E75" s="229"/>
    </row>
    <row r="76" spans="1:5" s="28" customFormat="1" ht="63" customHeight="1" x14ac:dyDescent="0.25">
      <c r="B76" s="1021"/>
      <c r="C76" s="1021"/>
      <c r="D76" s="1021"/>
    </row>
  </sheetData>
  <mergeCells count="8">
    <mergeCell ref="B76:D76"/>
    <mergeCell ref="A1:B1"/>
    <mergeCell ref="C1:D1"/>
    <mergeCell ref="A2:B2"/>
    <mergeCell ref="A4:D4"/>
    <mergeCell ref="C5:D5"/>
    <mergeCell ref="A69:D69"/>
    <mergeCell ref="C74:D74"/>
  </mergeCells>
  <pageMargins left="0.68" right="0.17" top="0.41" bottom="0.17" header="0.3" footer="0.3"/>
  <pageSetup paperSize="9" scale="9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7030A0"/>
  </sheetPr>
  <dimension ref="A1:K75"/>
  <sheetViews>
    <sheetView topLeftCell="A7" workbookViewId="0">
      <selection activeCell="C10" sqref="C10"/>
    </sheetView>
  </sheetViews>
  <sheetFormatPr defaultColWidth="8.85546875" defaultRowHeight="16.5" x14ac:dyDescent="0.25"/>
  <cols>
    <col min="1" max="1" width="9" style="476" bestFit="1" customWidth="1"/>
    <col min="2" max="2" width="42" style="495" customWidth="1"/>
    <col min="3" max="3" width="27.28515625" style="476" customWidth="1"/>
    <col min="4" max="4" width="18.28515625" style="476" customWidth="1"/>
    <col min="5" max="5" width="23.28515625" style="476" customWidth="1"/>
    <col min="6" max="6" width="18.28515625" style="476" customWidth="1"/>
    <col min="7" max="7" width="23.7109375" style="476" customWidth="1"/>
    <col min="8" max="8" width="12.7109375" style="476" customWidth="1"/>
    <col min="9" max="9" width="19.140625" style="476" customWidth="1"/>
    <col min="10" max="10" width="16.42578125" style="476" customWidth="1"/>
    <col min="11" max="11" width="13.85546875" style="476" customWidth="1"/>
    <col min="12" max="16384" width="8.85546875" style="476"/>
  </cols>
  <sheetData>
    <row r="1" spans="1:11" x14ac:dyDescent="0.25">
      <c r="A1" s="1026" t="s">
        <v>106</v>
      </c>
      <c r="B1" s="1026"/>
      <c r="C1" s="474"/>
      <c r="D1" s="474"/>
      <c r="E1" s="474"/>
      <c r="F1" s="474"/>
      <c r="G1" s="474"/>
      <c r="H1" s="474"/>
      <c r="I1" s="474"/>
      <c r="J1" s="475" t="s">
        <v>141</v>
      </c>
    </row>
    <row r="2" spans="1:11" x14ac:dyDescent="0.25">
      <c r="A2" s="1027" t="s">
        <v>0</v>
      </c>
      <c r="B2" s="1027"/>
      <c r="C2" s="474"/>
      <c r="D2" s="474"/>
      <c r="E2" s="474"/>
      <c r="F2" s="474"/>
      <c r="G2" s="474"/>
      <c r="H2" s="474"/>
      <c r="I2" s="474"/>
      <c r="J2" s="474"/>
    </row>
    <row r="3" spans="1:11" x14ac:dyDescent="0.25">
      <c r="A3" s="477"/>
      <c r="B3" s="477"/>
      <c r="C3" s="474"/>
      <c r="D3" s="474"/>
      <c r="E3" s="474"/>
      <c r="F3" s="474"/>
      <c r="G3" s="474"/>
      <c r="H3" s="474"/>
      <c r="I3" s="474"/>
      <c r="J3" s="474"/>
      <c r="K3" s="475"/>
    </row>
    <row r="4" spans="1:11" ht="22.5" x14ac:dyDescent="0.25">
      <c r="A4" s="1028" t="s">
        <v>371</v>
      </c>
      <c r="B4" s="1028"/>
      <c r="C4" s="1028"/>
      <c r="D4" s="1028"/>
      <c r="E4" s="1028"/>
      <c r="F4" s="1028"/>
      <c r="G4" s="1028"/>
      <c r="H4" s="1028"/>
      <c r="I4" s="1028"/>
      <c r="J4" s="1028"/>
      <c r="K4" s="1028"/>
    </row>
    <row r="5" spans="1:11" ht="51" customHeight="1" x14ac:dyDescent="0.25">
      <c r="A5" s="1029" t="s">
        <v>384</v>
      </c>
      <c r="B5" s="1029"/>
      <c r="C5" s="1029"/>
      <c r="D5" s="1029"/>
      <c r="E5" s="1029"/>
      <c r="F5" s="1029"/>
      <c r="G5" s="1029"/>
      <c r="H5" s="1029"/>
      <c r="I5" s="1029"/>
      <c r="J5" s="1029"/>
      <c r="K5" s="1029"/>
    </row>
    <row r="6" spans="1:11" x14ac:dyDescent="0.25">
      <c r="A6" s="478"/>
      <c r="B6" s="478"/>
      <c r="C6" s="478"/>
      <c r="D6" s="478"/>
      <c r="E6" s="478"/>
      <c r="F6" s="478"/>
      <c r="G6" s="478"/>
      <c r="H6" s="478"/>
      <c r="I6" s="478"/>
      <c r="J6" s="479" t="s">
        <v>111</v>
      </c>
      <c r="K6" s="480"/>
    </row>
    <row r="7" spans="1:11" ht="90.75" customHeight="1" x14ac:dyDescent="0.25">
      <c r="A7" s="1032" t="s">
        <v>3</v>
      </c>
      <c r="B7" s="1030" t="s">
        <v>142</v>
      </c>
      <c r="C7" s="1034" t="s">
        <v>666</v>
      </c>
      <c r="D7" s="1035"/>
      <c r="E7" s="1036" t="s">
        <v>665</v>
      </c>
      <c r="F7" s="1037"/>
      <c r="G7" s="1030" t="s">
        <v>554</v>
      </c>
      <c r="H7" s="1030" t="s">
        <v>376</v>
      </c>
      <c r="I7" s="1030" t="s">
        <v>555</v>
      </c>
      <c r="J7" s="1030" t="s">
        <v>370</v>
      </c>
      <c r="K7" s="1030" t="s">
        <v>14</v>
      </c>
    </row>
    <row r="8" spans="1:11" ht="115.5" x14ac:dyDescent="0.25">
      <c r="A8" s="1033"/>
      <c r="B8" s="1031"/>
      <c r="C8" s="481" t="s">
        <v>556</v>
      </c>
      <c r="D8" s="481" t="s">
        <v>557</v>
      </c>
      <c r="E8" s="482" t="s">
        <v>556</v>
      </c>
      <c r="F8" s="482" t="s">
        <v>557</v>
      </c>
      <c r="G8" s="1031"/>
      <c r="H8" s="1031"/>
      <c r="I8" s="1031"/>
      <c r="J8" s="1031"/>
      <c r="K8" s="1031"/>
    </row>
    <row r="9" spans="1:11" x14ac:dyDescent="0.25">
      <c r="A9" s="483">
        <v>1</v>
      </c>
      <c r="B9" s="484" t="s">
        <v>385</v>
      </c>
      <c r="C9" s="485"/>
      <c r="D9" s="485"/>
      <c r="E9" s="485"/>
      <c r="F9" s="485"/>
      <c r="G9" s="485"/>
      <c r="H9" s="485"/>
      <c r="I9" s="485"/>
      <c r="J9" s="485"/>
      <c r="K9" s="482"/>
    </row>
    <row r="10" spans="1:11" ht="33" x14ac:dyDescent="0.25">
      <c r="A10" s="483"/>
      <c r="B10" s="486" t="s">
        <v>386</v>
      </c>
      <c r="C10" s="485">
        <v>2092380.132</v>
      </c>
      <c r="D10" s="485">
        <v>419811.31440000003</v>
      </c>
      <c r="E10" s="485">
        <v>128446.02</v>
      </c>
      <c r="F10" s="485">
        <v>43671.646800000002</v>
      </c>
      <c r="G10" s="485">
        <v>635316.69999999995</v>
      </c>
      <c r="H10" s="485">
        <v>22197.636304185886</v>
      </c>
      <c r="I10" s="485">
        <v>150552.24778602563</v>
      </c>
      <c r="J10" s="487">
        <f t="shared" ref="J10:J41" si="0">SUM(C10:I10)</f>
        <v>3492375.697290211</v>
      </c>
      <c r="K10" s="488"/>
    </row>
    <row r="11" spans="1:11" ht="33" x14ac:dyDescent="0.25">
      <c r="A11" s="483"/>
      <c r="B11" s="486" t="s">
        <v>387</v>
      </c>
      <c r="C11" s="485">
        <v>2026458.672</v>
      </c>
      <c r="D11" s="485">
        <v>424048.51679999992</v>
      </c>
      <c r="E11" s="485">
        <v>129742.44</v>
      </c>
      <c r="F11" s="485">
        <v>44112.429600000003</v>
      </c>
      <c r="G11" s="485">
        <v>271385.42499999999</v>
      </c>
      <c r="H11" s="485">
        <v>0</v>
      </c>
      <c r="I11" s="485">
        <v>170121.96666155881</v>
      </c>
      <c r="J11" s="487">
        <f t="shared" si="0"/>
        <v>3065869.4500615587</v>
      </c>
      <c r="K11" s="488"/>
    </row>
    <row r="12" spans="1:11" ht="33" x14ac:dyDescent="0.25">
      <c r="A12" s="483"/>
      <c r="B12" s="486" t="s">
        <v>388</v>
      </c>
      <c r="C12" s="485">
        <v>2006159.9280000001</v>
      </c>
      <c r="D12" s="485">
        <v>426139.76160000009</v>
      </c>
      <c r="E12" s="485">
        <v>130382.28</v>
      </c>
      <c r="F12" s="485">
        <v>44329.975200000008</v>
      </c>
      <c r="G12" s="485">
        <v>908578.35699999996</v>
      </c>
      <c r="H12" s="485">
        <v>0</v>
      </c>
      <c r="I12" s="485">
        <v>199229.55452989077</v>
      </c>
      <c r="J12" s="487">
        <f t="shared" si="0"/>
        <v>3714819.8563298909</v>
      </c>
      <c r="K12" s="488"/>
    </row>
    <row r="13" spans="1:11" ht="33" x14ac:dyDescent="0.25">
      <c r="A13" s="483"/>
      <c r="B13" s="486" t="s">
        <v>389</v>
      </c>
      <c r="C13" s="485">
        <v>1680510.156</v>
      </c>
      <c r="D13" s="485">
        <v>330781.43039999995</v>
      </c>
      <c r="E13" s="485">
        <v>108019.5</v>
      </c>
      <c r="F13" s="485">
        <v>36726.629999999997</v>
      </c>
      <c r="G13" s="485">
        <v>1156789.4879999999</v>
      </c>
      <c r="H13" s="485">
        <v>0</v>
      </c>
      <c r="I13" s="485">
        <v>169498.78672927065</v>
      </c>
      <c r="J13" s="487">
        <f t="shared" si="0"/>
        <v>3482325.9911292703</v>
      </c>
      <c r="K13" s="488"/>
    </row>
    <row r="14" spans="1:11" ht="49.5" x14ac:dyDescent="0.25">
      <c r="A14" s="483"/>
      <c r="B14" s="486" t="s">
        <v>390</v>
      </c>
      <c r="C14" s="485">
        <v>454088.56800000003</v>
      </c>
      <c r="D14" s="485">
        <v>93011.76</v>
      </c>
      <c r="E14" s="485">
        <v>28458</v>
      </c>
      <c r="F14" s="485">
        <v>9675.7199999999993</v>
      </c>
      <c r="G14" s="485">
        <v>0</v>
      </c>
      <c r="H14" s="485">
        <v>101137.98041094696</v>
      </c>
      <c r="I14" s="485">
        <v>44742.328991422262</v>
      </c>
      <c r="J14" s="487">
        <f t="shared" si="0"/>
        <v>731114.35740236926</v>
      </c>
      <c r="K14" s="488"/>
    </row>
    <row r="15" spans="1:11" x14ac:dyDescent="0.25">
      <c r="A15" s="483">
        <v>2</v>
      </c>
      <c r="B15" s="486" t="s">
        <v>391</v>
      </c>
      <c r="C15" s="485">
        <v>0</v>
      </c>
      <c r="D15" s="485">
        <v>0</v>
      </c>
      <c r="E15" s="485">
        <v>0</v>
      </c>
      <c r="F15" s="485">
        <v>0</v>
      </c>
      <c r="G15" s="485">
        <v>0</v>
      </c>
      <c r="H15" s="485">
        <v>0</v>
      </c>
      <c r="I15" s="485">
        <v>0</v>
      </c>
      <c r="J15" s="487">
        <f t="shared" si="0"/>
        <v>0</v>
      </c>
      <c r="K15" s="488"/>
    </row>
    <row r="16" spans="1:11" x14ac:dyDescent="0.25">
      <c r="A16" s="483"/>
      <c r="B16" s="486" t="s">
        <v>392</v>
      </c>
      <c r="C16" s="485">
        <v>1874932.7879999999</v>
      </c>
      <c r="D16" s="485">
        <v>403537.29600000003</v>
      </c>
      <c r="E16" s="485">
        <v>123466.8</v>
      </c>
      <c r="F16" s="485">
        <v>41978.712000000007</v>
      </c>
      <c r="G16" s="485">
        <v>651182.25</v>
      </c>
      <c r="H16" s="485">
        <v>0</v>
      </c>
      <c r="I16" s="485">
        <v>172570.73614081729</v>
      </c>
      <c r="J16" s="487">
        <f t="shared" si="0"/>
        <v>3267668.5821408168</v>
      </c>
      <c r="K16" s="488"/>
    </row>
    <row r="17" spans="1:11" x14ac:dyDescent="0.25">
      <c r="A17" s="483"/>
      <c r="B17" s="486" t="s">
        <v>393</v>
      </c>
      <c r="C17" s="485">
        <v>2173609.9679999999</v>
      </c>
      <c r="D17" s="485">
        <v>479934.60240000003</v>
      </c>
      <c r="E17" s="485">
        <v>146841.42000000001</v>
      </c>
      <c r="F17" s="485">
        <v>49926.082800000004</v>
      </c>
      <c r="G17" s="485">
        <v>1005213.55</v>
      </c>
      <c r="H17" s="485">
        <v>18937.358472008582</v>
      </c>
      <c r="I17" s="485">
        <v>194738.64501404102</v>
      </c>
      <c r="J17" s="487">
        <f t="shared" si="0"/>
        <v>4069201.6266860501</v>
      </c>
      <c r="K17" s="488"/>
    </row>
    <row r="18" spans="1:11" ht="33" x14ac:dyDescent="0.25">
      <c r="A18" s="483"/>
      <c r="B18" s="486" t="s">
        <v>394</v>
      </c>
      <c r="C18" s="485">
        <v>1033787.616</v>
      </c>
      <c r="D18" s="485">
        <v>227599.16880000004</v>
      </c>
      <c r="E18" s="485">
        <v>69636.539999999994</v>
      </c>
      <c r="F18" s="485">
        <v>23676.423600000002</v>
      </c>
      <c r="G18" s="485">
        <v>480739.9</v>
      </c>
      <c r="H18" s="485">
        <v>0</v>
      </c>
      <c r="I18" s="485">
        <v>79311.46479132981</v>
      </c>
      <c r="J18" s="487">
        <f t="shared" si="0"/>
        <v>1914751.1131913301</v>
      </c>
      <c r="K18" s="488"/>
    </row>
    <row r="19" spans="1:11" ht="33" x14ac:dyDescent="0.25">
      <c r="A19" s="483"/>
      <c r="B19" s="486" t="s">
        <v>395</v>
      </c>
      <c r="C19" s="485">
        <v>1461048.5759999999</v>
      </c>
      <c r="D19" s="485">
        <v>286713.30959999998</v>
      </c>
      <c r="E19" s="485">
        <v>95416.14</v>
      </c>
      <c r="F19" s="485">
        <v>32441.487599999993</v>
      </c>
      <c r="G19" s="485">
        <v>356659.15700000001</v>
      </c>
      <c r="H19" s="485">
        <v>0</v>
      </c>
      <c r="I19" s="485">
        <v>145309.25992053046</v>
      </c>
      <c r="J19" s="487">
        <f t="shared" si="0"/>
        <v>2377587.9301205305</v>
      </c>
      <c r="K19" s="488"/>
    </row>
    <row r="20" spans="1:11" ht="33" x14ac:dyDescent="0.25">
      <c r="A20" s="483"/>
      <c r="B20" s="486" t="s">
        <v>396</v>
      </c>
      <c r="C20" s="485">
        <v>510081.67200000002</v>
      </c>
      <c r="D20" s="485">
        <v>101218.68</v>
      </c>
      <c r="E20" s="485">
        <v>30969</v>
      </c>
      <c r="F20" s="485">
        <v>10529.46</v>
      </c>
      <c r="G20" s="485">
        <v>0</v>
      </c>
      <c r="H20" s="485">
        <v>129856.17237948741</v>
      </c>
      <c r="I20" s="485">
        <v>55656.582375960985</v>
      </c>
      <c r="J20" s="487">
        <f t="shared" si="0"/>
        <v>838311.56675544835</v>
      </c>
      <c r="K20" s="488"/>
    </row>
    <row r="21" spans="1:11" x14ac:dyDescent="0.25">
      <c r="A21" s="483">
        <v>3</v>
      </c>
      <c r="B21" s="486" t="s">
        <v>558</v>
      </c>
      <c r="C21" s="485">
        <v>0</v>
      </c>
      <c r="D21" s="485">
        <v>0</v>
      </c>
      <c r="E21" s="485">
        <v>0</v>
      </c>
      <c r="F21" s="485">
        <v>0</v>
      </c>
      <c r="G21" s="485">
        <v>0</v>
      </c>
      <c r="H21" s="485">
        <v>0</v>
      </c>
      <c r="I21" s="485">
        <v>0</v>
      </c>
      <c r="J21" s="487">
        <f t="shared" si="0"/>
        <v>0</v>
      </c>
      <c r="K21" s="488"/>
    </row>
    <row r="22" spans="1:11" x14ac:dyDescent="0.25">
      <c r="A22" s="483"/>
      <c r="B22" s="486" t="s">
        <v>397</v>
      </c>
      <c r="C22" s="485">
        <v>1394603.5319999999</v>
      </c>
      <c r="D22" s="485">
        <v>286731.54720000003</v>
      </c>
      <c r="E22" s="485">
        <v>87728.76</v>
      </c>
      <c r="F22" s="485">
        <v>29827.778400000003</v>
      </c>
      <c r="G22" s="485">
        <v>98530.1</v>
      </c>
      <c r="H22" s="485">
        <v>0</v>
      </c>
      <c r="I22" s="485">
        <v>93012.252074136544</v>
      </c>
      <c r="J22" s="487">
        <f t="shared" si="0"/>
        <v>1990433.9696741367</v>
      </c>
      <c r="K22" s="488"/>
    </row>
    <row r="23" spans="1:11" ht="33" x14ac:dyDescent="0.25">
      <c r="A23" s="483"/>
      <c r="B23" s="486" t="s">
        <v>398</v>
      </c>
      <c r="C23" s="485">
        <v>2094610.632</v>
      </c>
      <c r="D23" s="485">
        <v>407081.46960000001</v>
      </c>
      <c r="E23" s="485">
        <v>129517.38</v>
      </c>
      <c r="F23" s="485">
        <v>44035.909200000002</v>
      </c>
      <c r="G23" s="485">
        <v>745387.1</v>
      </c>
      <c r="H23" s="485">
        <v>0</v>
      </c>
      <c r="I23" s="485">
        <v>152323.56580527354</v>
      </c>
      <c r="J23" s="487">
        <f t="shared" si="0"/>
        <v>3572956.0566052739</v>
      </c>
      <c r="K23" s="488"/>
    </row>
    <row r="24" spans="1:11" ht="33" x14ac:dyDescent="0.25">
      <c r="A24" s="489"/>
      <c r="B24" s="486" t="s">
        <v>399</v>
      </c>
      <c r="C24" s="485">
        <v>1117363.956</v>
      </c>
      <c r="D24" s="485">
        <v>230395.60080000004</v>
      </c>
      <c r="E24" s="485">
        <v>70492.14</v>
      </c>
      <c r="F24" s="485">
        <v>23967.327600000001</v>
      </c>
      <c r="G24" s="485">
        <v>1391506.969</v>
      </c>
      <c r="H24" s="485">
        <v>0</v>
      </c>
      <c r="I24" s="485">
        <v>90351.701040850225</v>
      </c>
      <c r="J24" s="487">
        <f t="shared" si="0"/>
        <v>2924077.6944408501</v>
      </c>
      <c r="K24" s="488"/>
    </row>
    <row r="25" spans="1:11" ht="33" x14ac:dyDescent="0.25">
      <c r="A25" s="483"/>
      <c r="B25" s="486" t="s">
        <v>400</v>
      </c>
      <c r="C25" s="485">
        <v>1757505.3119999999</v>
      </c>
      <c r="D25" s="485">
        <v>360593.82720000006</v>
      </c>
      <c r="E25" s="485">
        <v>110327.76</v>
      </c>
      <c r="F25" s="485">
        <v>37511.438400000006</v>
      </c>
      <c r="G25" s="485">
        <v>2207802.9</v>
      </c>
      <c r="H25" s="485">
        <v>24972.340842209123</v>
      </c>
      <c r="I25" s="485">
        <v>124773.34565535754</v>
      </c>
      <c r="J25" s="487">
        <f t="shared" si="0"/>
        <v>4623486.9240975659</v>
      </c>
      <c r="K25" s="482"/>
    </row>
    <row r="26" spans="1:11" x14ac:dyDescent="0.25">
      <c r="A26" s="483"/>
      <c r="B26" s="486" t="s">
        <v>401</v>
      </c>
      <c r="C26" s="485">
        <v>2264851.176</v>
      </c>
      <c r="D26" s="485">
        <v>469344.63600000012</v>
      </c>
      <c r="E26" s="485">
        <v>143601.29999999999</v>
      </c>
      <c r="F26" s="485">
        <v>48824.442000000003</v>
      </c>
      <c r="G26" s="485">
        <v>217218.5</v>
      </c>
      <c r="H26" s="485">
        <v>0</v>
      </c>
      <c r="I26" s="485">
        <v>160681.43941092727</v>
      </c>
      <c r="J26" s="487">
        <f t="shared" si="0"/>
        <v>3304521.4934109268</v>
      </c>
      <c r="K26" s="482"/>
    </row>
    <row r="27" spans="1:11" x14ac:dyDescent="0.25">
      <c r="A27" s="483"/>
      <c r="B27" s="486" t="s">
        <v>402</v>
      </c>
      <c r="C27" s="485">
        <v>2312666.148</v>
      </c>
      <c r="D27" s="485">
        <v>480001.47360000014</v>
      </c>
      <c r="E27" s="485">
        <v>146861.88</v>
      </c>
      <c r="F27" s="485">
        <v>49933.039200000007</v>
      </c>
      <c r="G27" s="485">
        <v>119378.9</v>
      </c>
      <c r="H27" s="485">
        <v>0</v>
      </c>
      <c r="I27" s="485">
        <v>153077.68649296756</v>
      </c>
      <c r="J27" s="487">
        <f t="shared" si="0"/>
        <v>3261919.1272929674</v>
      </c>
      <c r="K27" s="482"/>
    </row>
    <row r="28" spans="1:11" x14ac:dyDescent="0.25">
      <c r="A28" s="483"/>
      <c r="B28" s="486" t="s">
        <v>403</v>
      </c>
      <c r="C28" s="485">
        <v>2925347.6639999999</v>
      </c>
      <c r="D28" s="485">
        <v>605743.64640000009</v>
      </c>
      <c r="E28" s="485">
        <v>185334.12</v>
      </c>
      <c r="F28" s="485">
        <v>63013.600800000007</v>
      </c>
      <c r="G28" s="485">
        <v>628069.55599999998</v>
      </c>
      <c r="H28" s="485">
        <v>22093.584884010012</v>
      </c>
      <c r="I28" s="485">
        <v>206529.95756352664</v>
      </c>
      <c r="J28" s="487">
        <f t="shared" si="0"/>
        <v>4636132.1296475371</v>
      </c>
      <c r="K28" s="482"/>
    </row>
    <row r="29" spans="1:11" x14ac:dyDescent="0.25">
      <c r="A29" s="483"/>
      <c r="B29" s="486" t="s">
        <v>404</v>
      </c>
      <c r="C29" s="485">
        <v>2229999.7560000001</v>
      </c>
      <c r="D29" s="485">
        <v>461326.1712000001</v>
      </c>
      <c r="E29" s="485">
        <v>141147.96</v>
      </c>
      <c r="F29" s="485">
        <v>47990.306400000001</v>
      </c>
      <c r="G29" s="485">
        <v>107556.6</v>
      </c>
      <c r="H29" s="485">
        <v>25249.811296011445</v>
      </c>
      <c r="I29" s="485">
        <v>148527.92574388572</v>
      </c>
      <c r="J29" s="487">
        <f t="shared" si="0"/>
        <v>3161798.5306398976</v>
      </c>
      <c r="K29" s="482"/>
    </row>
    <row r="30" spans="1:11" ht="33" x14ac:dyDescent="0.25">
      <c r="A30" s="489"/>
      <c r="B30" s="486" t="s">
        <v>405</v>
      </c>
      <c r="C30" s="485">
        <v>2555179.6919999998</v>
      </c>
      <c r="D30" s="485">
        <v>508020.50640000007</v>
      </c>
      <c r="E30" s="485">
        <v>162186.42000000001</v>
      </c>
      <c r="F30" s="485">
        <v>55143.382800000007</v>
      </c>
      <c r="G30" s="485">
        <v>2100009.5580000002</v>
      </c>
      <c r="H30" s="485">
        <v>0</v>
      </c>
      <c r="I30" s="485">
        <v>189737.34836002105</v>
      </c>
      <c r="J30" s="487">
        <f t="shared" si="0"/>
        <v>5570276.9075600207</v>
      </c>
      <c r="K30" s="488"/>
    </row>
    <row r="31" spans="1:11" x14ac:dyDescent="0.25">
      <c r="A31" s="483"/>
      <c r="B31" s="486" t="s">
        <v>406</v>
      </c>
      <c r="C31" s="485">
        <v>920430.28799999994</v>
      </c>
      <c r="D31" s="485">
        <v>193859.60880000002</v>
      </c>
      <c r="E31" s="485">
        <v>59313.54</v>
      </c>
      <c r="F31" s="485">
        <v>20166.603600000002</v>
      </c>
      <c r="G31" s="485">
        <v>441068.2</v>
      </c>
      <c r="H31" s="485">
        <v>0</v>
      </c>
      <c r="I31" s="485">
        <v>57626.453275008149</v>
      </c>
      <c r="J31" s="487">
        <f t="shared" si="0"/>
        <v>1692464.6936750081</v>
      </c>
      <c r="K31" s="488"/>
    </row>
    <row r="32" spans="1:11" x14ac:dyDescent="0.25">
      <c r="A32" s="483"/>
      <c r="B32" s="486" t="s">
        <v>407</v>
      </c>
      <c r="C32" s="485">
        <v>4676477.7479999997</v>
      </c>
      <c r="D32" s="485">
        <v>1008928.3488</v>
      </c>
      <c r="E32" s="485">
        <v>308693.03999999998</v>
      </c>
      <c r="F32" s="485">
        <v>104955.63360000002</v>
      </c>
      <c r="G32" s="485">
        <v>667263.9</v>
      </c>
      <c r="H32" s="485">
        <v>0</v>
      </c>
      <c r="I32" s="485">
        <v>283176.26622146653</v>
      </c>
      <c r="J32" s="487">
        <f t="shared" si="0"/>
        <v>7049494.9366214667</v>
      </c>
      <c r="K32" s="488"/>
    </row>
    <row r="33" spans="1:11" x14ac:dyDescent="0.25">
      <c r="A33" s="483"/>
      <c r="B33" s="486" t="s">
        <v>408</v>
      </c>
      <c r="C33" s="485">
        <v>1965887.328</v>
      </c>
      <c r="D33" s="485">
        <v>416467.75440000003</v>
      </c>
      <c r="E33" s="485">
        <v>127423.02</v>
      </c>
      <c r="F33" s="485">
        <v>43323.826800000003</v>
      </c>
      <c r="G33" s="485">
        <v>190199.33799999999</v>
      </c>
      <c r="H33" s="485">
        <v>0</v>
      </c>
      <c r="I33" s="485">
        <v>122528.68456788771</v>
      </c>
      <c r="J33" s="487">
        <f t="shared" si="0"/>
        <v>2865829.9517678879</v>
      </c>
      <c r="K33" s="488"/>
    </row>
    <row r="34" spans="1:11" ht="33" x14ac:dyDescent="0.25">
      <c r="A34" s="483"/>
      <c r="B34" s="486" t="s">
        <v>409</v>
      </c>
      <c r="C34" s="485">
        <v>794642.52</v>
      </c>
      <c r="D34" s="485">
        <v>174649.33680000002</v>
      </c>
      <c r="E34" s="485">
        <v>53435.94</v>
      </c>
      <c r="F34" s="485">
        <v>18168.2196</v>
      </c>
      <c r="G34" s="485">
        <v>23068.799999999999</v>
      </c>
      <c r="H34" s="485">
        <v>167175.94841589997</v>
      </c>
      <c r="I34" s="485">
        <v>77453.727681597898</v>
      </c>
      <c r="J34" s="487">
        <f t="shared" si="0"/>
        <v>1308594.4924974979</v>
      </c>
      <c r="K34" s="488"/>
    </row>
    <row r="35" spans="1:11" x14ac:dyDescent="0.25">
      <c r="A35" s="483"/>
      <c r="B35" s="486" t="s">
        <v>410</v>
      </c>
      <c r="C35" s="485">
        <v>957963.24</v>
      </c>
      <c r="D35" s="485">
        <v>200704.788</v>
      </c>
      <c r="E35" s="485">
        <v>61407.9</v>
      </c>
      <c r="F35" s="485">
        <v>20878.686000000002</v>
      </c>
      <c r="G35" s="485">
        <v>0</v>
      </c>
      <c r="H35" s="485">
        <v>201825.07133446512</v>
      </c>
      <c r="I35" s="485">
        <v>88779.217613507702</v>
      </c>
      <c r="J35" s="487">
        <f t="shared" si="0"/>
        <v>1531558.9029479728</v>
      </c>
      <c r="K35" s="488"/>
    </row>
    <row r="36" spans="1:11" x14ac:dyDescent="0.25">
      <c r="A36" s="483">
        <v>4</v>
      </c>
      <c r="B36" s="486" t="s">
        <v>288</v>
      </c>
      <c r="C36" s="485">
        <v>0</v>
      </c>
      <c r="D36" s="485">
        <v>0</v>
      </c>
      <c r="E36" s="485">
        <v>0</v>
      </c>
      <c r="F36" s="485">
        <v>0</v>
      </c>
      <c r="G36" s="485">
        <v>0</v>
      </c>
      <c r="H36" s="485">
        <v>0</v>
      </c>
      <c r="I36" s="485">
        <v>0</v>
      </c>
      <c r="J36" s="487">
        <f t="shared" si="0"/>
        <v>0</v>
      </c>
      <c r="K36" s="488"/>
    </row>
    <row r="37" spans="1:11" ht="33" x14ac:dyDescent="0.25">
      <c r="A37" s="489"/>
      <c r="B37" s="486" t="s">
        <v>411</v>
      </c>
      <c r="C37" s="485">
        <v>915750.82799999998</v>
      </c>
      <c r="D37" s="485">
        <v>189379.2384</v>
      </c>
      <c r="E37" s="485">
        <v>57942.720000000001</v>
      </c>
      <c r="F37" s="485">
        <v>19700.524799999999</v>
      </c>
      <c r="G37" s="485">
        <v>115260</v>
      </c>
      <c r="H37" s="485">
        <v>131122.13132496056</v>
      </c>
      <c r="I37" s="485">
        <v>78630.663446995357</v>
      </c>
      <c r="J37" s="487">
        <f t="shared" si="0"/>
        <v>1507786.1059719559</v>
      </c>
      <c r="K37" s="488"/>
    </row>
    <row r="38" spans="1:11" ht="33" x14ac:dyDescent="0.25">
      <c r="A38" s="489"/>
      <c r="B38" s="486" t="s">
        <v>412</v>
      </c>
      <c r="C38" s="485">
        <v>910912.66799999995</v>
      </c>
      <c r="D38" s="485">
        <v>189519.06</v>
      </c>
      <c r="E38" s="485">
        <v>57985.5</v>
      </c>
      <c r="F38" s="485">
        <v>19715.07</v>
      </c>
      <c r="G38" s="485">
        <v>32552.5</v>
      </c>
      <c r="H38" s="485">
        <v>205466.87104062067</v>
      </c>
      <c r="I38" s="485">
        <v>88414.128209724455</v>
      </c>
      <c r="J38" s="487">
        <f t="shared" si="0"/>
        <v>1504565.7972503451</v>
      </c>
      <c r="K38" s="488"/>
    </row>
    <row r="39" spans="1:11" ht="49.5" x14ac:dyDescent="0.25">
      <c r="A39" s="489"/>
      <c r="B39" s="486" t="s">
        <v>413</v>
      </c>
      <c r="C39" s="485">
        <v>1166931.564</v>
      </c>
      <c r="D39" s="485">
        <v>243253.10880000002</v>
      </c>
      <c r="E39" s="485">
        <v>74426.039999999994</v>
      </c>
      <c r="F39" s="485">
        <v>25304.853600000002</v>
      </c>
      <c r="G39" s="485">
        <v>634252.4</v>
      </c>
      <c r="H39" s="485">
        <v>82599.485716279189</v>
      </c>
      <c r="I39" s="485">
        <v>100841.36682718758</v>
      </c>
      <c r="J39" s="487">
        <f t="shared" si="0"/>
        <v>2327608.818943467</v>
      </c>
      <c r="K39" s="488"/>
    </row>
    <row r="40" spans="1:11" ht="33" x14ac:dyDescent="0.25">
      <c r="A40" s="489"/>
      <c r="B40" s="486" t="s">
        <v>414</v>
      </c>
      <c r="C40" s="485">
        <v>749032.94400000002</v>
      </c>
      <c r="D40" s="485">
        <v>149286.91440000001</v>
      </c>
      <c r="E40" s="485">
        <v>45676.02</v>
      </c>
      <c r="F40" s="485">
        <v>15529.846800000001</v>
      </c>
      <c r="G40" s="485">
        <v>48560.4</v>
      </c>
      <c r="H40" s="485">
        <v>108230.81888626884</v>
      </c>
      <c r="I40" s="485">
        <v>76642.595841051574</v>
      </c>
      <c r="J40" s="487">
        <f t="shared" si="0"/>
        <v>1192959.5399273206</v>
      </c>
      <c r="K40" s="488"/>
    </row>
    <row r="41" spans="1:11" ht="33" x14ac:dyDescent="0.25">
      <c r="A41" s="489"/>
      <c r="B41" s="486" t="s">
        <v>415</v>
      </c>
      <c r="C41" s="485">
        <v>883245.86399999994</v>
      </c>
      <c r="D41" s="485">
        <v>187622.34960000002</v>
      </c>
      <c r="E41" s="485">
        <v>57405.18</v>
      </c>
      <c r="F41" s="485">
        <v>19517.761200000004</v>
      </c>
      <c r="G41" s="485">
        <v>23993.1</v>
      </c>
      <c r="H41" s="485">
        <v>154533.70086453159</v>
      </c>
      <c r="I41" s="485">
        <v>80935.542300430767</v>
      </c>
      <c r="J41" s="487">
        <f t="shared" si="0"/>
        <v>1407253.4979649624</v>
      </c>
      <c r="K41" s="488"/>
    </row>
    <row r="42" spans="1:11" x14ac:dyDescent="0.25">
      <c r="A42" s="489">
        <v>5</v>
      </c>
      <c r="B42" s="486" t="s">
        <v>162</v>
      </c>
      <c r="C42" s="485">
        <v>2054262.5519999999</v>
      </c>
      <c r="D42" s="485">
        <v>440662.97040000011</v>
      </c>
      <c r="E42" s="485">
        <v>134825.82</v>
      </c>
      <c r="F42" s="485">
        <v>45840.778800000007</v>
      </c>
      <c r="G42" s="485">
        <v>91054.55</v>
      </c>
      <c r="H42" s="485">
        <v>55494.090760464715</v>
      </c>
      <c r="I42" s="485">
        <v>187932.74626681776</v>
      </c>
      <c r="J42" s="487">
        <f t="shared" ref="J42:J72" si="1">SUM(C42:I42)</f>
        <v>3010073.5082272822</v>
      </c>
      <c r="K42" s="488"/>
    </row>
    <row r="43" spans="1:11" x14ac:dyDescent="0.25">
      <c r="A43" s="489">
        <v>6</v>
      </c>
      <c r="B43" s="486" t="s">
        <v>163</v>
      </c>
      <c r="C43" s="485">
        <v>5052396.7319999998</v>
      </c>
      <c r="D43" s="485">
        <v>1106578.5384000002</v>
      </c>
      <c r="E43" s="485">
        <v>338570.22</v>
      </c>
      <c r="F43" s="485">
        <v>115113.87479999999</v>
      </c>
      <c r="G43" s="485">
        <v>1613770.3130000001</v>
      </c>
      <c r="H43" s="485">
        <v>78246.667972255265</v>
      </c>
      <c r="I43" s="485">
        <v>432269.06357933616</v>
      </c>
      <c r="J43" s="487">
        <f t="shared" si="1"/>
        <v>8736945.4097515922</v>
      </c>
      <c r="K43" s="488"/>
    </row>
    <row r="44" spans="1:11" x14ac:dyDescent="0.25">
      <c r="A44" s="489">
        <v>7</v>
      </c>
      <c r="B44" s="486" t="s">
        <v>164</v>
      </c>
      <c r="C44" s="485">
        <v>4490881.8480000002</v>
      </c>
      <c r="D44" s="485">
        <v>994921.87200000009</v>
      </c>
      <c r="E44" s="485">
        <v>303793.8</v>
      </c>
      <c r="F44" s="485">
        <v>103289.89200000004</v>
      </c>
      <c r="G44" s="485">
        <v>168975.47500000001</v>
      </c>
      <c r="H44" s="485">
        <v>69367.613450580888</v>
      </c>
      <c r="I44" s="485">
        <v>416389.83776393603</v>
      </c>
      <c r="J44" s="487">
        <f t="shared" si="1"/>
        <v>6547620.3382145176</v>
      </c>
      <c r="K44" s="488"/>
    </row>
    <row r="45" spans="1:11" x14ac:dyDescent="0.25">
      <c r="A45" s="489">
        <v>8</v>
      </c>
      <c r="B45" s="486" t="s">
        <v>165</v>
      </c>
      <c r="C45" s="485">
        <v>110961.408</v>
      </c>
      <c r="D45" s="485">
        <v>24256.008000000005</v>
      </c>
      <c r="E45" s="485">
        <v>7421.4</v>
      </c>
      <c r="F45" s="485">
        <v>2523.2759999999998</v>
      </c>
      <c r="G45" s="485">
        <v>0</v>
      </c>
      <c r="H45" s="485">
        <v>24972.340842209123</v>
      </c>
      <c r="I45" s="485">
        <v>10850.063612624112</v>
      </c>
      <c r="J45" s="487">
        <f t="shared" si="1"/>
        <v>180984.49645483322</v>
      </c>
      <c r="K45" s="488"/>
    </row>
    <row r="46" spans="1:11" ht="33" x14ac:dyDescent="0.25">
      <c r="A46" s="489">
        <v>9</v>
      </c>
      <c r="B46" s="486" t="s">
        <v>418</v>
      </c>
      <c r="C46" s="485">
        <v>2035317.3840000001</v>
      </c>
      <c r="D46" s="485">
        <v>409045.05120000005</v>
      </c>
      <c r="E46" s="485">
        <v>125151.96</v>
      </c>
      <c r="F46" s="485">
        <v>42551.666400000002</v>
      </c>
      <c r="G46" s="485">
        <v>114783.2</v>
      </c>
      <c r="H46" s="485">
        <v>386516.34214663669</v>
      </c>
      <c r="I46" s="485">
        <v>148976.06018401592</v>
      </c>
      <c r="J46" s="487">
        <f t="shared" si="1"/>
        <v>3262341.6639306527</v>
      </c>
      <c r="K46" s="488"/>
    </row>
    <row r="47" spans="1:11" x14ac:dyDescent="0.25">
      <c r="A47" s="489">
        <v>10</v>
      </c>
      <c r="B47" s="486" t="s">
        <v>145</v>
      </c>
      <c r="C47" s="485">
        <v>3234982.92</v>
      </c>
      <c r="D47" s="485">
        <v>680645.46960000007</v>
      </c>
      <c r="E47" s="485">
        <v>208251.18</v>
      </c>
      <c r="F47" s="485">
        <v>70805.401200000008</v>
      </c>
      <c r="G47" s="485">
        <v>410540.21299999999</v>
      </c>
      <c r="H47" s="485">
        <v>24972.340842209123</v>
      </c>
      <c r="I47" s="485">
        <v>225532.72104193259</v>
      </c>
      <c r="J47" s="487">
        <f t="shared" si="1"/>
        <v>4855730.2456841422</v>
      </c>
      <c r="K47" s="488"/>
    </row>
    <row r="48" spans="1:11" x14ac:dyDescent="0.25">
      <c r="A48" s="489">
        <v>11</v>
      </c>
      <c r="B48" s="486" t="s">
        <v>146</v>
      </c>
      <c r="C48" s="485">
        <v>7448834.6519999998</v>
      </c>
      <c r="D48" s="485">
        <v>1560798.1247999999</v>
      </c>
      <c r="E48" s="485">
        <v>477543.84</v>
      </c>
      <c r="F48" s="485">
        <v>162364.9056</v>
      </c>
      <c r="G48" s="485">
        <v>2765064.017</v>
      </c>
      <c r="H48" s="485">
        <v>150527.72118776059</v>
      </c>
      <c r="I48" s="485">
        <v>574838.92762051441</v>
      </c>
      <c r="J48" s="487">
        <f t="shared" si="1"/>
        <v>13139972.188208276</v>
      </c>
      <c r="K48" s="488"/>
    </row>
    <row r="49" spans="1:11" x14ac:dyDescent="0.25">
      <c r="A49" s="489">
        <v>12</v>
      </c>
      <c r="B49" s="486" t="s">
        <v>147</v>
      </c>
      <c r="C49" s="485">
        <v>4426409.1960000005</v>
      </c>
      <c r="D49" s="485">
        <v>987559.96080000023</v>
      </c>
      <c r="E49" s="485">
        <v>302155.14</v>
      </c>
      <c r="F49" s="485">
        <v>102732.7476</v>
      </c>
      <c r="G49" s="485">
        <v>525840.125</v>
      </c>
      <c r="H49" s="485">
        <v>49944.681684418247</v>
      </c>
      <c r="I49" s="485">
        <v>441893.59003511188</v>
      </c>
      <c r="J49" s="487">
        <f t="shared" si="1"/>
        <v>6836535.4411195312</v>
      </c>
      <c r="K49" s="488"/>
    </row>
    <row r="50" spans="1:11" x14ac:dyDescent="0.25">
      <c r="A50" s="489">
        <v>13</v>
      </c>
      <c r="B50" s="486" t="s">
        <v>148</v>
      </c>
      <c r="C50" s="485">
        <v>966262.08</v>
      </c>
      <c r="D50" s="485">
        <v>202589.34</v>
      </c>
      <c r="E50" s="485">
        <v>61984.5</v>
      </c>
      <c r="F50" s="485">
        <v>21074.73</v>
      </c>
      <c r="G50" s="485">
        <v>45230</v>
      </c>
      <c r="H50" s="485">
        <v>283019.86287837004</v>
      </c>
      <c r="I50" s="485">
        <v>113938.24744833331</v>
      </c>
      <c r="J50" s="487">
        <f t="shared" si="1"/>
        <v>1694098.7603267033</v>
      </c>
      <c r="K50" s="488"/>
    </row>
    <row r="51" spans="1:11" x14ac:dyDescent="0.25">
      <c r="A51" s="489">
        <v>14</v>
      </c>
      <c r="B51" s="486" t="s">
        <v>149</v>
      </c>
      <c r="C51" s="485">
        <v>1300033.764</v>
      </c>
      <c r="D51" s="485">
        <v>271715.92320000002</v>
      </c>
      <c r="E51" s="485">
        <v>83134.559999999998</v>
      </c>
      <c r="F51" s="485">
        <v>28265.750399999997</v>
      </c>
      <c r="G51" s="485">
        <v>71709.3</v>
      </c>
      <c r="H51" s="485">
        <v>242439.80900978026</v>
      </c>
      <c r="I51" s="485">
        <v>113729.87810454037</v>
      </c>
      <c r="J51" s="487">
        <f t="shared" si="1"/>
        <v>2111028.9847143209</v>
      </c>
      <c r="K51" s="488"/>
    </row>
    <row r="52" spans="1:11" x14ac:dyDescent="0.25">
      <c r="A52" s="489">
        <v>15</v>
      </c>
      <c r="B52" s="486" t="s">
        <v>150</v>
      </c>
      <c r="C52" s="485">
        <v>1362705.852</v>
      </c>
      <c r="D52" s="485">
        <v>293394.35040000005</v>
      </c>
      <c r="E52" s="485">
        <v>89767.32</v>
      </c>
      <c r="F52" s="485">
        <v>30520.888800000001</v>
      </c>
      <c r="G52" s="485">
        <v>3083.4</v>
      </c>
      <c r="H52" s="485">
        <v>206576.75285582992</v>
      </c>
      <c r="I52" s="485">
        <v>103088.18383570919</v>
      </c>
      <c r="J52" s="487">
        <f t="shared" si="1"/>
        <v>2089136.7478915392</v>
      </c>
      <c r="K52" s="488"/>
    </row>
    <row r="53" spans="1:11" x14ac:dyDescent="0.25">
      <c r="A53" s="489">
        <v>16</v>
      </c>
      <c r="B53" s="486" t="s">
        <v>151</v>
      </c>
      <c r="C53" s="485">
        <v>1507698.72</v>
      </c>
      <c r="D53" s="485">
        <v>319346.45520000003</v>
      </c>
      <c r="E53" s="485">
        <v>97707.66</v>
      </c>
      <c r="F53" s="485">
        <v>33220.604400000004</v>
      </c>
      <c r="G53" s="485">
        <v>0</v>
      </c>
      <c r="H53" s="485">
        <v>391233.33986127615</v>
      </c>
      <c r="I53" s="485">
        <v>157619.75985040778</v>
      </c>
      <c r="J53" s="487">
        <f t="shared" si="1"/>
        <v>2506826.5393116842</v>
      </c>
      <c r="K53" s="488"/>
    </row>
    <row r="54" spans="1:11" x14ac:dyDescent="0.25">
      <c r="A54" s="489">
        <v>17</v>
      </c>
      <c r="B54" s="486" t="s">
        <v>152</v>
      </c>
      <c r="C54" s="485">
        <v>1296511.284</v>
      </c>
      <c r="D54" s="485">
        <v>272226.576</v>
      </c>
      <c r="E54" s="485">
        <v>83290.8</v>
      </c>
      <c r="F54" s="485">
        <v>28318.871999999999</v>
      </c>
      <c r="G54" s="485">
        <v>0</v>
      </c>
      <c r="H54" s="485">
        <v>349543.40417747712</v>
      </c>
      <c r="I54" s="485">
        <v>145228.91464673786</v>
      </c>
      <c r="J54" s="487">
        <f t="shared" si="1"/>
        <v>2175119.850824215</v>
      </c>
      <c r="K54" s="488"/>
    </row>
    <row r="55" spans="1:11" x14ac:dyDescent="0.25">
      <c r="A55" s="489">
        <v>18</v>
      </c>
      <c r="B55" s="486" t="s">
        <v>419</v>
      </c>
      <c r="C55" s="485">
        <v>1188810.804</v>
      </c>
      <c r="D55" s="485">
        <v>253283.78880000001</v>
      </c>
      <c r="E55" s="485">
        <v>77495.039999999994</v>
      </c>
      <c r="F55" s="485">
        <v>26348.313599999998</v>
      </c>
      <c r="G55" s="485">
        <v>159208.875</v>
      </c>
      <c r="H55" s="485">
        <v>125139.17466484795</v>
      </c>
      <c r="I55" s="485">
        <v>102329.5898373933</v>
      </c>
      <c r="J55" s="487">
        <f t="shared" si="1"/>
        <v>1932615.5859022413</v>
      </c>
      <c r="K55" s="488"/>
    </row>
    <row r="56" spans="1:11" x14ac:dyDescent="0.25">
      <c r="A56" s="489">
        <v>19</v>
      </c>
      <c r="B56" s="486" t="s">
        <v>153</v>
      </c>
      <c r="C56" s="485">
        <v>2414176.8840000001</v>
      </c>
      <c r="D56" s="485">
        <v>512190.83760000003</v>
      </c>
      <c r="E56" s="485">
        <v>156710.57999999999</v>
      </c>
      <c r="F56" s="485">
        <v>53281.597200000004</v>
      </c>
      <c r="G56" s="485">
        <v>0</v>
      </c>
      <c r="H56" s="485">
        <v>596561.47567499545</v>
      </c>
      <c r="I56" s="485">
        <v>254164.04260613467</v>
      </c>
      <c r="J56" s="487">
        <f t="shared" si="1"/>
        <v>3987085.4170811307</v>
      </c>
      <c r="K56" s="488"/>
    </row>
    <row r="57" spans="1:11" x14ac:dyDescent="0.25">
      <c r="A57" s="489">
        <v>20</v>
      </c>
      <c r="B57" s="486" t="s">
        <v>154</v>
      </c>
      <c r="C57" s="485">
        <v>1237896.18</v>
      </c>
      <c r="D57" s="485">
        <v>261381.28320000001</v>
      </c>
      <c r="E57" s="485">
        <v>79972.56</v>
      </c>
      <c r="F57" s="485">
        <v>27190.670400000003</v>
      </c>
      <c r="G57" s="485">
        <v>102861.79399999999</v>
      </c>
      <c r="H57" s="485">
        <v>180633.26542531271</v>
      </c>
      <c r="I57" s="485">
        <v>102817.09513844531</v>
      </c>
      <c r="J57" s="487">
        <f t="shared" si="1"/>
        <v>1992752.8481637579</v>
      </c>
      <c r="K57" s="482"/>
    </row>
    <row r="58" spans="1:11" x14ac:dyDescent="0.25">
      <c r="A58" s="489">
        <v>21</v>
      </c>
      <c r="B58" s="486" t="s">
        <v>155</v>
      </c>
      <c r="C58" s="485">
        <v>825113.66399999999</v>
      </c>
      <c r="D58" s="485">
        <v>173494.28880000001</v>
      </c>
      <c r="E58" s="485">
        <v>53082.54</v>
      </c>
      <c r="F58" s="485">
        <v>18048.063600000001</v>
      </c>
      <c r="G58" s="485">
        <v>52627</v>
      </c>
      <c r="H58" s="485">
        <v>202622.7988891468</v>
      </c>
      <c r="I58" s="485">
        <v>80585.013456673405</v>
      </c>
      <c r="J58" s="487">
        <f t="shared" si="1"/>
        <v>1405573.3687458201</v>
      </c>
      <c r="K58" s="482"/>
    </row>
    <row r="59" spans="1:11" x14ac:dyDescent="0.25">
      <c r="A59" s="489">
        <v>22</v>
      </c>
      <c r="B59" s="486" t="s">
        <v>156</v>
      </c>
      <c r="C59" s="485">
        <v>1522219.9080000001</v>
      </c>
      <c r="D59" s="485">
        <v>324234.13199999998</v>
      </c>
      <c r="E59" s="485">
        <v>99203.1</v>
      </c>
      <c r="F59" s="485">
        <v>33729.053999999996</v>
      </c>
      <c r="G59" s="485">
        <v>89803.199999999997</v>
      </c>
      <c r="H59" s="485">
        <v>269146.3401882539</v>
      </c>
      <c r="I59" s="485">
        <v>134889.9075211637</v>
      </c>
      <c r="J59" s="487">
        <f t="shared" si="1"/>
        <v>2473225.6417094176</v>
      </c>
      <c r="K59" s="482"/>
    </row>
    <row r="60" spans="1:11" ht="33" x14ac:dyDescent="0.25">
      <c r="A60" s="489">
        <v>23</v>
      </c>
      <c r="B60" s="486" t="s">
        <v>420</v>
      </c>
      <c r="C60" s="485">
        <v>996111.85199999996</v>
      </c>
      <c r="D60" s="485">
        <v>214145.89920000001</v>
      </c>
      <c r="E60" s="485">
        <v>65520.36</v>
      </c>
      <c r="F60" s="485">
        <v>22276.922400000003</v>
      </c>
      <c r="G60" s="485">
        <v>98054.8</v>
      </c>
      <c r="H60" s="485">
        <v>233630.12210155648</v>
      </c>
      <c r="I60" s="485">
        <v>106887.08043013365</v>
      </c>
      <c r="J60" s="487">
        <f t="shared" si="1"/>
        <v>1736627.0361316905</v>
      </c>
      <c r="K60" s="488"/>
    </row>
    <row r="61" spans="1:11" x14ac:dyDescent="0.25">
      <c r="A61" s="489">
        <v>24</v>
      </c>
      <c r="B61" s="486" t="s">
        <v>421</v>
      </c>
      <c r="C61" s="485">
        <v>1016208.8639999999</v>
      </c>
      <c r="D61" s="485">
        <v>190619.3952</v>
      </c>
      <c r="E61" s="485">
        <v>58322.16</v>
      </c>
      <c r="F61" s="485">
        <v>19829.5344</v>
      </c>
      <c r="G61" s="485">
        <v>192132.91</v>
      </c>
      <c r="H61" s="485">
        <v>22197.636304185886</v>
      </c>
      <c r="I61" s="485">
        <v>109363.15202939713</v>
      </c>
      <c r="J61" s="487">
        <f t="shared" si="1"/>
        <v>1608673.651933583</v>
      </c>
      <c r="K61" s="482"/>
    </row>
    <row r="62" spans="1:11" x14ac:dyDescent="0.25">
      <c r="A62" s="489">
        <v>25</v>
      </c>
      <c r="B62" s="486" t="s">
        <v>157</v>
      </c>
      <c r="C62" s="485">
        <v>1430579.16</v>
      </c>
      <c r="D62" s="485">
        <v>304336.91039999999</v>
      </c>
      <c r="E62" s="485">
        <v>93115.32</v>
      </c>
      <c r="F62" s="485">
        <v>31659.2088</v>
      </c>
      <c r="G62" s="485">
        <v>49790</v>
      </c>
      <c r="H62" s="485">
        <v>324519.03762518003</v>
      </c>
      <c r="I62" s="485">
        <v>125846.37952516065</v>
      </c>
      <c r="J62" s="487">
        <f t="shared" si="1"/>
        <v>2359846.0163503401</v>
      </c>
      <c r="K62" s="482"/>
    </row>
    <row r="63" spans="1:11" ht="33" x14ac:dyDescent="0.25">
      <c r="A63" s="489">
        <v>26</v>
      </c>
      <c r="B63" s="486" t="s">
        <v>158</v>
      </c>
      <c r="C63" s="485">
        <v>1091276.916</v>
      </c>
      <c r="D63" s="485">
        <v>231976.19280000002</v>
      </c>
      <c r="E63" s="485">
        <v>70975.740000000005</v>
      </c>
      <c r="F63" s="485">
        <v>24131.751600000003</v>
      </c>
      <c r="G63" s="485">
        <v>10572</v>
      </c>
      <c r="H63" s="485">
        <v>191142.45886307565</v>
      </c>
      <c r="I63" s="485">
        <v>90494.346368351049</v>
      </c>
      <c r="J63" s="487">
        <f t="shared" si="1"/>
        <v>1710569.4056314267</v>
      </c>
      <c r="K63" s="488"/>
    </row>
    <row r="64" spans="1:11" x14ac:dyDescent="0.25">
      <c r="A64" s="489">
        <v>27</v>
      </c>
      <c r="B64" s="486" t="s">
        <v>159</v>
      </c>
      <c r="C64" s="485">
        <v>1943962.74</v>
      </c>
      <c r="D64" s="485">
        <v>409069.36800000002</v>
      </c>
      <c r="E64" s="485">
        <v>125159.4</v>
      </c>
      <c r="F64" s="485">
        <v>42554.196000000004</v>
      </c>
      <c r="G64" s="485">
        <v>0</v>
      </c>
      <c r="H64" s="485">
        <v>504996.22592022881</v>
      </c>
      <c r="I64" s="485">
        <v>213688.8199619503</v>
      </c>
      <c r="J64" s="487">
        <f t="shared" si="1"/>
        <v>3239430.7498821788</v>
      </c>
      <c r="K64" s="488"/>
    </row>
    <row r="65" spans="1:11" ht="33" x14ac:dyDescent="0.25">
      <c r="A65" s="489">
        <v>28</v>
      </c>
      <c r="B65" s="486" t="s">
        <v>422</v>
      </c>
      <c r="C65" s="485">
        <v>2536472.196</v>
      </c>
      <c r="D65" s="485">
        <v>541595.92799999996</v>
      </c>
      <c r="E65" s="485">
        <v>165707.4</v>
      </c>
      <c r="F65" s="485">
        <v>56340.516000000003</v>
      </c>
      <c r="G65" s="485">
        <v>0</v>
      </c>
      <c r="H65" s="485">
        <v>616331.24550841108</v>
      </c>
      <c r="I65" s="485">
        <v>259244.26076476127</v>
      </c>
      <c r="J65" s="487">
        <f t="shared" si="1"/>
        <v>4175691.5462731719</v>
      </c>
      <c r="K65" s="488"/>
    </row>
    <row r="66" spans="1:11" x14ac:dyDescent="0.25">
      <c r="A66" s="489">
        <v>29</v>
      </c>
      <c r="B66" s="486" t="s">
        <v>160</v>
      </c>
      <c r="C66" s="485">
        <v>3221275.872</v>
      </c>
      <c r="D66" s="485">
        <v>677429.57279999997</v>
      </c>
      <c r="E66" s="485">
        <v>207267.24</v>
      </c>
      <c r="F66" s="485">
        <v>70470.861600000004</v>
      </c>
      <c r="G66" s="485">
        <v>14865.3</v>
      </c>
      <c r="H66" s="485">
        <v>758361.43404847535</v>
      </c>
      <c r="I66" s="485">
        <v>340467.26398535189</v>
      </c>
      <c r="J66" s="487">
        <f t="shared" si="1"/>
        <v>5290137.5444338266</v>
      </c>
      <c r="K66" s="488"/>
    </row>
    <row r="67" spans="1:11" x14ac:dyDescent="0.25">
      <c r="A67" s="489">
        <v>30</v>
      </c>
      <c r="B67" s="486" t="s">
        <v>161</v>
      </c>
      <c r="C67" s="485">
        <v>11688885.960000001</v>
      </c>
      <c r="D67" s="485">
        <v>2174742.6119999993</v>
      </c>
      <c r="E67" s="485">
        <v>665387.1</v>
      </c>
      <c r="F67" s="485">
        <v>226231.61399999997</v>
      </c>
      <c r="G67" s="485">
        <v>1942943.7</v>
      </c>
      <c r="H67" s="485">
        <v>99889.363368836493</v>
      </c>
      <c r="I67" s="485">
        <v>805421.28927116957</v>
      </c>
      <c r="J67" s="487">
        <f t="shared" si="1"/>
        <v>17603501.638640005</v>
      </c>
      <c r="K67" s="488"/>
    </row>
    <row r="68" spans="1:11" x14ac:dyDescent="0.25">
      <c r="A68" s="489">
        <v>31</v>
      </c>
      <c r="B68" s="486" t="s">
        <v>416</v>
      </c>
      <c r="C68" s="485">
        <v>4205079.9119999995</v>
      </c>
      <c r="D68" s="485">
        <v>859057.83120000002</v>
      </c>
      <c r="E68" s="485">
        <v>262838.46000000002</v>
      </c>
      <c r="F68" s="485">
        <v>89365.076399999991</v>
      </c>
      <c r="G68" s="485">
        <v>6980</v>
      </c>
      <c r="H68" s="485">
        <v>135613.68429588564</v>
      </c>
      <c r="I68" s="485">
        <v>435121.22111737938</v>
      </c>
      <c r="J68" s="487">
        <f t="shared" si="1"/>
        <v>5994056.1850132635</v>
      </c>
      <c r="K68" s="488"/>
    </row>
    <row r="69" spans="1:11" ht="33" x14ac:dyDescent="0.25">
      <c r="A69" s="489">
        <v>32</v>
      </c>
      <c r="B69" s="486" t="s">
        <v>417</v>
      </c>
      <c r="C69" s="485">
        <v>6144698.9879999999</v>
      </c>
      <c r="D69" s="485">
        <v>1293623.3640000001</v>
      </c>
      <c r="E69" s="485">
        <v>401769.3</v>
      </c>
      <c r="F69" s="485">
        <v>136601.56200000001</v>
      </c>
      <c r="G69" s="485">
        <v>920645.57499999995</v>
      </c>
      <c r="H69" s="485">
        <v>141509.93143918502</v>
      </c>
      <c r="I69" s="485">
        <v>639170.52430271974</v>
      </c>
      <c r="J69" s="487">
        <f t="shared" si="1"/>
        <v>9678019.2447419036</v>
      </c>
      <c r="K69" s="488"/>
    </row>
    <row r="70" spans="1:11" x14ac:dyDescent="0.25">
      <c r="A70" s="489">
        <v>33</v>
      </c>
      <c r="B70" s="486" t="s">
        <v>143</v>
      </c>
      <c r="C70" s="485">
        <v>1627988.5919999999</v>
      </c>
      <c r="D70" s="485">
        <v>347292.53760000004</v>
      </c>
      <c r="E70" s="485">
        <v>106258.08</v>
      </c>
      <c r="F70" s="485">
        <v>36127.747200000005</v>
      </c>
      <c r="G70" s="485">
        <v>0</v>
      </c>
      <c r="H70" s="485">
        <v>375486.89160799433</v>
      </c>
      <c r="I70" s="485">
        <v>166482.27575356376</v>
      </c>
      <c r="J70" s="487">
        <f t="shared" si="1"/>
        <v>2659636.1241615582</v>
      </c>
      <c r="K70" s="490"/>
    </row>
    <row r="71" spans="1:11" x14ac:dyDescent="0.25">
      <c r="A71" s="489">
        <v>34</v>
      </c>
      <c r="B71" s="486" t="s">
        <v>166</v>
      </c>
      <c r="C71" s="485">
        <v>626480.17200000002</v>
      </c>
      <c r="D71" s="485">
        <v>132581.27280000001</v>
      </c>
      <c r="E71" s="485">
        <v>40564.74</v>
      </c>
      <c r="F71" s="485">
        <v>13792.011600000002</v>
      </c>
      <c r="G71" s="485">
        <v>27428.400000000001</v>
      </c>
      <c r="H71" s="485">
        <v>83418.89065016419</v>
      </c>
      <c r="I71" s="485">
        <v>46698.174864593595</v>
      </c>
      <c r="J71" s="487">
        <f t="shared" si="1"/>
        <v>970963.6619147578</v>
      </c>
      <c r="K71" s="488"/>
    </row>
    <row r="72" spans="1:11" x14ac:dyDescent="0.25">
      <c r="A72" s="489">
        <v>35</v>
      </c>
      <c r="B72" s="486" t="s">
        <v>144</v>
      </c>
      <c r="C72" s="485">
        <v>1016600.112</v>
      </c>
      <c r="D72" s="485">
        <v>218760.01199999999</v>
      </c>
      <c r="E72" s="485">
        <v>66932.100000000006</v>
      </c>
      <c r="F72" s="485">
        <v>22756.914000000001</v>
      </c>
      <c r="G72" s="485">
        <v>0</v>
      </c>
      <c r="H72" s="485">
        <v>222583.32965955147</v>
      </c>
      <c r="I72" s="485">
        <v>95989.058290879053</v>
      </c>
      <c r="J72" s="487">
        <f t="shared" si="1"/>
        <v>1643621.5259504304</v>
      </c>
      <c r="K72" s="488"/>
    </row>
    <row r="73" spans="1:11" s="494" customFormat="1" x14ac:dyDescent="0.25">
      <c r="A73" s="491"/>
      <c r="B73" s="492" t="s">
        <v>559</v>
      </c>
      <c r="C73" s="493">
        <f t="shared" ref="C73:I73" si="2">SUM(C9:C72)</f>
        <v>127927558.10399999</v>
      </c>
      <c r="D73" s="493">
        <f t="shared" si="2"/>
        <v>26639261.092799999</v>
      </c>
      <c r="E73" s="493">
        <f>SUM(E9:E72)</f>
        <v>8182164.1800000006</v>
      </c>
      <c r="F73" s="493">
        <f>SUM(F9:F72)</f>
        <v>2781935.8211999997</v>
      </c>
      <c r="G73" s="493">
        <f t="shared" si="2"/>
        <v>24735507.794999998</v>
      </c>
      <c r="H73" s="493">
        <f t="shared" si="2"/>
        <v>8792037.1860764399</v>
      </c>
      <c r="I73" s="493">
        <f t="shared" si="2"/>
        <v>10937722.93028789</v>
      </c>
      <c r="J73" s="493">
        <f>SUM(J9:J72)</f>
        <v>209996187.10936439</v>
      </c>
      <c r="K73" s="491"/>
    </row>
    <row r="75" spans="1:11" x14ac:dyDescent="0.25">
      <c r="C75" s="496"/>
      <c r="D75" s="496"/>
      <c r="E75" s="496"/>
      <c r="F75" s="496"/>
      <c r="J75" s="496"/>
    </row>
  </sheetData>
  <mergeCells count="13">
    <mergeCell ref="A1:B1"/>
    <mergeCell ref="A2:B2"/>
    <mergeCell ref="A4:K4"/>
    <mergeCell ref="A5:K5"/>
    <mergeCell ref="H7:H8"/>
    <mergeCell ref="I7:I8"/>
    <mergeCell ref="J7:J8"/>
    <mergeCell ref="K7:K8"/>
    <mergeCell ref="A7:A8"/>
    <mergeCell ref="B7:B8"/>
    <mergeCell ref="C7:D7"/>
    <mergeCell ref="E7:F7"/>
    <mergeCell ref="G7:G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16</vt:i4>
      </vt:variant>
    </vt:vector>
  </HeadingPairs>
  <TitlesOfParts>
    <vt:vector size="33" baseType="lpstr">
      <vt:lpstr>Bieu 1-Tong hop quy mo</vt:lpstr>
      <vt:lpstr>Bieu 1a - Quy mo Chinh quy</vt:lpstr>
      <vt:lpstr>Bieu 1b - Quy mo Sau dai hoc</vt:lpstr>
      <vt:lpstr>Bieu 1c- Quy mo VLVH - TX</vt:lpstr>
      <vt:lpstr>Bieu 2 tong hop</vt:lpstr>
      <vt:lpstr>Bieu 2a - Khoa ........</vt:lpstr>
      <vt:lpstr>Bieu 3a-Tong gio chuan chi tiet</vt:lpstr>
      <vt:lpstr>Bieu 4a-KP thuc hanh thi nghiem</vt:lpstr>
      <vt:lpstr>Bieu5-Nhu cau mua sam sua chua</vt:lpstr>
      <vt:lpstr>Biểu 6 Kế hoạch cán bộ</vt:lpstr>
      <vt:lpstr>Bieu7a-ke hoach NCKH</vt:lpstr>
      <vt:lpstr>Bieu 7b Ke hoach cong bo</vt:lpstr>
      <vt:lpstr>Bieu 8a Bien soan GT</vt:lpstr>
      <vt:lpstr>Bieu 8b ĐBCL</vt:lpstr>
      <vt:lpstr>Bieu 9 Ke hoach boi duong</vt:lpstr>
      <vt:lpstr>Biểu 10 Ke hoạch chi</vt:lpstr>
      <vt:lpstr>Bieu so lieu ThuNhap 2021</vt:lpstr>
      <vt:lpstr>'Biểu 10 Ke hoạch chi'!Print_Area</vt:lpstr>
      <vt:lpstr>'Bieu 1a - Quy mo Chinh quy'!Print_Area</vt:lpstr>
      <vt:lpstr>'Bieu 1b - Quy mo Sau dai hoc'!Print_Area</vt:lpstr>
      <vt:lpstr>'Bieu 1c- Quy mo VLVH - TX'!Print_Area</vt:lpstr>
      <vt:lpstr>'Bieu 2a - Khoa ........'!Print_Area</vt:lpstr>
      <vt:lpstr>'Bieu 3a-Tong gio chuan chi tiet'!Print_Area</vt:lpstr>
      <vt:lpstr>'Bieu 4a-KP thuc hanh thi nghiem'!Print_Area</vt:lpstr>
      <vt:lpstr>'Bieu 8a Bien soan GT'!Print_Area</vt:lpstr>
      <vt:lpstr>'Bieu5-Nhu cau mua sam sua chua'!Print_Area</vt:lpstr>
      <vt:lpstr>'Bieu7a-ke hoach NCKH'!Print_Area</vt:lpstr>
      <vt:lpstr>'Biểu 10 Ke hoạch chi'!Print_Titles</vt:lpstr>
      <vt:lpstr>'Bieu 1a - Quy mo Chinh quy'!Print_Titles</vt:lpstr>
      <vt:lpstr>'Bieu 1b - Quy mo Sau dai hoc'!Print_Titles</vt:lpstr>
      <vt:lpstr>'Bieu 1c- Quy mo VLVH - TX'!Print_Titles</vt:lpstr>
      <vt:lpstr>'Bieu5-Nhu cau mua sam sua chua'!Print_Titles</vt:lpstr>
      <vt:lpstr>'Bieu7a-ke hoach NCKH'!Print_Titles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ADMIN</cp:lastModifiedBy>
  <cp:lastPrinted>2022-10-17T08:52:17Z</cp:lastPrinted>
  <dcterms:created xsi:type="dcterms:W3CDTF">2021-10-22T06:56:26Z</dcterms:created>
  <dcterms:modified xsi:type="dcterms:W3CDTF">2025-08-09T13:06:58Z</dcterms:modified>
</cp:coreProperties>
</file>